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updateLinks="never" codeName="ThisWorkbook" defaultThemeVersion="124226"/>
  <mc:AlternateContent xmlns:mc="http://schemas.openxmlformats.org/markup-compatibility/2006">
    <mc:Choice Requires="x15">
      <x15ac:absPath xmlns:x15ac="http://schemas.microsoft.com/office/spreadsheetml/2010/11/ac" url="C:\Users\shilpa.pk\Desktop\"/>
    </mc:Choice>
  </mc:AlternateContent>
  <xr:revisionPtr revIDLastSave="0" documentId="13_ncr:1_{7D784ACC-8431-4209-B4D0-F68D5116901D}" xr6:coauthVersionLast="36" xr6:coauthVersionMax="47" xr10:uidLastSave="{00000000-0000-0000-0000-000000000000}"/>
  <bookViews>
    <workbookView xWindow="0" yWindow="0" windowWidth="28800" windowHeight="11505" tabRatio="757" xr2:uid="{00000000-000D-0000-FFFF-FFFF00000000}"/>
  </bookViews>
  <sheets>
    <sheet name="Basic" sheetId="1"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29" l="1"/>
  <c r="B1" i="29"/>
  <c r="E48" i="29"/>
  <c r="B48" i="29"/>
  <c r="E47" i="29"/>
  <c r="B47" i="29"/>
  <c r="J34" i="29"/>
  <c r="A33" i="29"/>
  <c r="E25" i="29"/>
  <c r="A25" i="29"/>
  <c r="A24" i="29"/>
  <c r="A22" i="29"/>
  <c r="E13" i="29"/>
  <c r="E12" i="29"/>
  <c r="E11" i="29"/>
  <c r="E10" i="29"/>
  <c r="E9" i="29"/>
  <c r="A8" i="29"/>
  <c r="E7" i="29"/>
  <c r="A7" i="29"/>
  <c r="A19" i="28"/>
  <c r="E10" i="28" a="1"/>
  <c r="F12" i="28" s="1"/>
  <c r="A8" i="28"/>
  <c r="A7" i="28"/>
  <c r="A3" i="28"/>
  <c r="C1" i="28"/>
  <c r="A1" i="28"/>
  <c r="A3" i="25"/>
  <c r="C1" i="25"/>
  <c r="A1" i="25"/>
  <c r="A7" i="25"/>
  <c r="A8" i="25"/>
  <c r="E10" i="25" a="1"/>
  <c r="E13" i="25" s="1"/>
  <c r="A36" i="25"/>
  <c r="A38"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B40" i="25" s="1"/>
  <c r="C25" i="4"/>
  <c r="D25" i="4"/>
  <c r="H9" i="5"/>
  <c r="H10" i="5"/>
  <c r="H11" i="5"/>
  <c r="H12" i="5"/>
  <c r="H13" i="5"/>
  <c r="K1" i="16"/>
  <c r="B21" i="28" l="1"/>
  <c r="B29" i="29"/>
  <c r="C65" i="19"/>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41" i="25" s="1"/>
  <c r="B22" i="28" s="1"/>
  <c r="B30" i="29" s="1"/>
  <c r="B57" i="23"/>
  <c r="E44" i="24"/>
  <c r="E41" i="25" s="1"/>
  <c r="E22" i="28" s="1"/>
  <c r="E30" i="29" s="1"/>
  <c r="E57" i="23"/>
  <c r="E43" i="24"/>
  <c r="E40" i="25" s="1"/>
  <c r="E21" i="28" s="1"/>
  <c r="E29" i="29" s="1"/>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1" i="25" l="1"/>
  <c r="B11" i="28"/>
  <c r="B12" i="29" s="1"/>
  <c r="B10" i="25"/>
  <c r="B10" i="28"/>
  <c r="B11" i="29" s="1"/>
  <c r="B9" i="24"/>
  <c r="B9" i="23"/>
  <c r="B12" i="24"/>
  <c r="B12" i="23"/>
  <c r="A65" i="11"/>
  <c r="A37" i="11"/>
  <c r="I44" i="5"/>
  <c r="B67" i="11"/>
  <c r="I46" i="5"/>
  <c r="B69" i="11"/>
  <c r="AG88" i="19"/>
  <c r="AG89" i="19"/>
  <c r="AG90" i="19" s="1"/>
  <c r="AG91" i="19"/>
  <c r="B68" i="11"/>
  <c r="I45" i="5"/>
  <c r="B66" i="11"/>
  <c r="I42" i="5"/>
  <c r="B12" i="25" l="1"/>
  <c r="B12" i="28"/>
  <c r="B13" i="29" s="1"/>
  <c r="B9" i="25"/>
  <c r="B9" i="28"/>
  <c r="B10" i="29" s="1"/>
  <c r="B59" i="19"/>
  <c r="F14" i="24"/>
  <c r="E14" i="24"/>
  <c r="F13" i="24"/>
  <c r="E13" i="24"/>
  <c r="F12" i="24"/>
  <c r="E12" i="24"/>
  <c r="F11" i="24"/>
  <c r="E11" i="24"/>
  <c r="F10" i="2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<sst xmlns="http://schemas.openxmlformats.org/spreadsheetml/2006/main" count="1090" uniqueCount="730">
  <si>
    <t>Name of Package :</t>
  </si>
  <si>
    <t xml:space="preserve">Tender Enquiry No. : </t>
  </si>
  <si>
    <t>Completion Period</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</si>
  <si>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</si>
  <si>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</si>
  <si>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</si>
  <si>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</si>
  <si>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</si>
  <si>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</si>
  <si>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</si>
  <si>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</si>
  <si>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</si>
  <si>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</si>
  <si>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</si>
  <si>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</si>
  <si>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</si>
  <si>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</si>
  <si>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</si>
  <si>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</si>
  <si>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</si>
  <si>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</si>
  <si>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</si>
  <si>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</si>
  <si>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</si>
  <si>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</si>
  <si>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</si>
  <si>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</si>
  <si>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</si>
  <si>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</si>
  <si>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</si>
  <si>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</si>
  <si>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</si>
  <si>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</si>
  <si>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</si>
  <si>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</si>
  <si>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</si>
  <si>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</si>
  <si>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</si>
  <si>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</si>
  <si>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</si>
  <si>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</si>
  <si>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</si>
  <si>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</si>
  <si>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</si>
  <si>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</si>
  <si>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</si>
  <si>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</si>
  <si>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</si>
  <si>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</si>
  <si>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</si>
  <si>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</si>
  <si>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</si>
  <si>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</si>
  <si>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</si>
  <si>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</si>
  <si>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</si>
  <si>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</si>
  <si>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</si>
  <si>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</si>
  <si>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</si>
  <si>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</si>
  <si>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</si>
  <si>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</si>
  <si>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</si>
  <si>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</si>
  <si>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</si>
  <si>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</si>
  <si>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</si>
  <si>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</si>
  <si>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</si>
  <si>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</si>
  <si>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</si>
  <si>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</si>
  <si>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</si>
  <si>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</si>
  <si>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</si>
  <si>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</si>
  <si>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</si>
  <si>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</si>
  <si>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</si>
  <si>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</si>
  <si>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</si>
  <si>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</si>
  <si>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</si>
  <si>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</si>
  <si>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</si>
  <si>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</si>
  <si>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</si>
  <si>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</si>
  <si>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</si>
  <si>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</si>
  <si>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</si>
  <si>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</si>
  <si>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</si>
  <si>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</si>
  <si>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</si>
  <si>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</si>
  <si>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</si>
  <si>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</si>
  <si>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</si>
  <si>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</si>
  <si>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</si>
  <si>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</si>
  <si>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</si>
  <si>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</si>
  <si>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</si>
  <si>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</si>
  <si>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</si>
  <si>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</si>
  <si>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</si>
  <si>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</si>
  <si>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</si>
  <si>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</si>
  <si>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</si>
  <si>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</si>
  <si>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</si>
  <si>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</si>
  <si>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</si>
  <si>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</si>
  <si>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</si>
  <si>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</si>
  <si>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</si>
  <si>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</si>
  <si>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</si>
  <si>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</si>
  <si>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</si>
  <si>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</si>
  <si>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</si>
  <si>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</si>
  <si>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</si>
  <si>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</si>
  <si>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</si>
  <si>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</si>
  <si>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</si>
  <si>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</si>
  <si>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</si>
  <si>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</si>
  <si>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</si>
  <si>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</si>
  <si>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</si>
  <si>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</si>
  <si>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</si>
  <si>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</si>
  <si>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</si>
  <si>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</si>
  <si>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</si>
  <si>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</si>
  <si>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</si>
  <si>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</si>
  <si>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</si>
  <si>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</si>
  <si>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</si>
  <si>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</si>
  <si>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</si>
  <si>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</si>
  <si>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</si>
  <si>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</si>
  <si>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</si>
  <si>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</si>
  <si>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</si>
  <si>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</si>
  <si>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</si>
  <si>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</si>
  <si>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</si>
  <si>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</si>
  <si>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</si>
  <si>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</si>
  <si>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</si>
  <si>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</si>
  <si>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</si>
  <si>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</si>
  <si>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</si>
  <si>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</si>
  <si>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</si>
  <si>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</si>
  <si>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</si>
  <si>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</si>
  <si>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</si>
  <si>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</si>
  <si>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</si>
  <si>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</si>
  <si>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</si>
  <si>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</si>
  <si>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</si>
  <si>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</si>
  <si>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</si>
  <si>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</si>
  <si>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</si>
  <si>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</si>
  <si>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</si>
  <si>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</si>
  <si>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</si>
  <si>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</si>
  <si>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</si>
  <si>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</si>
  <si>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</si>
  <si>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</si>
  <si>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</si>
  <si>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</si>
  <si>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</si>
  <si>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</si>
  <si>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</si>
  <si>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</si>
  <si>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</si>
  <si>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</si>
  <si>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</si>
  <si>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</si>
  <si>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</si>
  <si>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</si>
  <si>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</si>
  <si>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</si>
  <si>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</si>
  <si>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</si>
  <si>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</si>
  <si>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</si>
  <si>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</si>
  <si>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</si>
  <si>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</si>
  <si>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</si>
  <si>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</si>
  <si>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</si>
  <si>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</si>
  <si>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</si>
  <si>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</si>
  <si>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</si>
  <si>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</si>
  <si>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</si>
  <si>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</si>
  <si>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</si>
  <si>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</si>
  <si>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</si>
  <si>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</si>
  <si>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</si>
  <si>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</si>
  <si>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</si>
  <si>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</si>
  <si>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</si>
  <si>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</si>
  <si>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</si>
  <si>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</si>
  <si>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</si>
  <si>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</si>
  <si>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</si>
  <si>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</si>
  <si>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</si>
  <si>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</si>
  <si>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</si>
  <si>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</si>
  <si>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</si>
  <si>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</si>
  <si>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</si>
  <si>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</si>
  <si>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</si>
  <si>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</si>
  <si>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</si>
  <si>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</si>
  <si>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</si>
  <si>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</si>
  <si>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</si>
  <si>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</si>
  <si>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</si>
  <si>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</si>
  <si>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</si>
  <si>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</si>
  <si>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</si>
  <si>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</si>
  <si>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</si>
  <si>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</si>
  <si>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</si>
  <si>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</si>
  <si>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</si>
  <si>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</si>
  <si>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</si>
  <si>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</si>
  <si>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</si>
  <si>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</si>
  <si>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</si>
  <si>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</si>
  <si>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</si>
  <si>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</si>
  <si>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</si>
  <si>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</si>
  <si>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</si>
  <si>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</si>
  <si>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</si>
  <si>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</si>
  <si>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</si>
  <si>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</si>
  <si>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</si>
  <si>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</si>
  <si>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</si>
  <si>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</si>
  <si>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</si>
  <si>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</si>
  <si>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</si>
  <si>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</si>
  <si>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</si>
  <si>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</si>
  <si>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</si>
  <si>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</si>
  <si>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</si>
  <si>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</si>
  <si>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</si>
  <si>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</si>
  <si>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</si>
  <si>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</si>
  <si>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</si>
  <si>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</si>
  <si>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</si>
  <si>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</si>
  <si>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</si>
  <si>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</si>
  <si>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</si>
  <si>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</si>
  <si>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</si>
  <si>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</si>
  <si>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</si>
  <si>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</si>
  <si>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</si>
  <si>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</si>
  <si>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</si>
  <si>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</si>
  <si>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</si>
  <si>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</si>
  <si>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</si>
  <si>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</si>
  <si>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</si>
  <si>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</si>
  <si>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</si>
  <si>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</si>
  <si>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</si>
  <si>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</si>
  <si>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</si>
  <si>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</si>
  <si>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</si>
  <si>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</si>
  <si>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</si>
  <si>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</si>
  <si>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</si>
  <si>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</si>
  <si>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</si>
  <si>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</si>
  <si>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</si>
  <si>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</si>
  <si>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</si>
  <si>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</si>
  <si>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</si>
  <si>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</si>
  <si>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</si>
  <si>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</si>
  <si>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</si>
  <si>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</si>
  <si>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</si>
  <si>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</si>
  <si>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</si>
  <si>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</si>
  <si>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</si>
  <si>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</si>
  <si>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</si>
  <si>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</si>
  <si>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</si>
  <si>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</si>
  <si>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</si>
  <si>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</si>
  <si>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</si>
  <si>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</si>
  <si>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</si>
  <si>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</si>
  <si>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</si>
  <si>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</si>
  <si>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</si>
  <si>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</si>
  <si>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</si>
  <si>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</si>
  <si>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</si>
  <si>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</si>
  <si>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</si>
  <si>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</si>
  <si>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</si>
  <si>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</si>
  <si>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</si>
  <si>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</si>
  <si>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</si>
  <si>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</si>
  <si>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</si>
  <si>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</si>
  <si>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</si>
  <si>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</si>
  <si>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</si>
  <si>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</si>
  <si>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</si>
  <si>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</si>
  <si>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</si>
  <si>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</si>
  <si>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</si>
  <si>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</si>
  <si>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</si>
  <si>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</si>
  <si>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</si>
  <si>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</si>
  <si>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</si>
  <si>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</si>
  <si>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</si>
  <si>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</si>
  <si>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</si>
  <si>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</si>
  <si>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</si>
  <si>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</si>
  <si>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</si>
  <si>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</si>
  <si>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</si>
  <si>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</si>
  <si>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</si>
  <si>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</si>
  <si>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</si>
  <si>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</si>
  <si>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</si>
  <si>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</si>
  <si>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</si>
  <si>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</si>
  <si>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</si>
  <si>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</si>
  <si>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</si>
  <si>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</si>
  <si>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</si>
  <si>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</si>
  <si>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</si>
  <si>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</si>
  <si>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</si>
  <si>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</si>
  <si>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</si>
  <si>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</si>
  <si>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</si>
  <si>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</si>
  <si>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</si>
  <si>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</si>
  <si>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</si>
  <si>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</si>
  <si>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</si>
  <si>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</si>
  <si>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</si>
  <si>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</si>
  <si>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</si>
  <si>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</si>
  <si>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</si>
  <si>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</si>
  <si>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</si>
  <si>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</si>
  <si>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</si>
  <si>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</si>
  <si>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</si>
  <si>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</si>
  <si>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</si>
  <si>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</si>
  <si>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</si>
  <si>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</si>
  <si>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</si>
  <si>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</si>
  <si>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</si>
  <si>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</si>
  <si>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</si>
  <si>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</si>
  <si>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</si>
  <si>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</si>
  <si>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</si>
  <si>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</si>
  <si>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</si>
  <si>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</si>
  <si>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</si>
  <si>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</si>
  <si>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</si>
  <si>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</si>
  <si>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</si>
  <si>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</si>
  <si>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</si>
  <si>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</si>
  <si>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</si>
  <si>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</si>
  <si>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</si>
  <si>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</si>
  <si>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</si>
  <si>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</si>
  <si>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</si>
  <si>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</si>
  <si>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</si>
  <si>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</si>
  <si>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</si>
  <si>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</si>
  <si>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</si>
  <si>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</si>
  <si>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</si>
  <si>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</si>
  <si>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</si>
  <si>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</si>
  <si>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</si>
  <si>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</si>
  <si>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</si>
  <si>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</si>
  <si>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</si>
  <si>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</si>
  <si>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</si>
  <si>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</si>
  <si>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</si>
  <si>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</si>
  <si>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</si>
  <si>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</si>
  <si>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</si>
  <si>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</si>
  <si>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</si>
  <si>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</si>
  <si>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</si>
  <si>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</si>
  <si>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</si>
  <si>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</si>
  <si>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</si>
  <si>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</si>
  <si>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</si>
  <si>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</si>
  <si>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</si>
  <si>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</si>
  <si>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</si>
  <si>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</si>
  <si>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</si>
  <si>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</si>
  <si>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</si>
  <si>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</si>
  <si>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</si>
  <si>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</si>
  <si>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</si>
  <si>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</si>
  <si>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</si>
  <si>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</si>
  <si>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</si>
  <si>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</si>
  <si>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</si>
  <si>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</si>
  <si>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</si>
  <si>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</si>
  <si>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</si>
  <si>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</si>
  <si>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</si>
  <si>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</si>
  <si>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</si>
  <si>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</si>
  <si>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</si>
  <si>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</si>
  <si>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</si>
  <si>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</si>
  <si>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</si>
  <si>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</si>
  <si>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</si>
  <si>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</si>
  <si>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</si>
  <si>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</si>
  <si>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</si>
  <si>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</si>
  <si>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</si>
  <si>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</si>
  <si>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</si>
  <si>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</si>
  <si>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</si>
  <si>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</si>
  <si>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</si>
  <si>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</si>
  <si>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</si>
  <si>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</si>
  <si>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</si>
  <si>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</si>
  <si>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</si>
  <si>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</si>
  <si>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</si>
  <si>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</si>
  <si>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</si>
  <si>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</si>
  <si>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</si>
  <si>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</si>
  <si>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</si>
  <si>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</si>
  <si>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</si>
  <si>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</si>
  <si>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</si>
  <si>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</si>
  <si>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</si>
  <si>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</si>
  <si>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</si>
  <si>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</si>
  <si>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</si>
  <si>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</si>
  <si>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</si>
  <si>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</si>
  <si>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</si>
  <si>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</si>
  <si>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</si>
  <si>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</si>
  <si>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</si>
  <si>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</si>
  <si>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</si>
  <si>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</si>
  <si>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</si>
  <si>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</si>
  <si>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</si>
  <si>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</si>
  <si>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</si>
  <si>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</si>
  <si>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</si>
  <si>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</si>
  <si>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</si>
  <si>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</si>
  <si>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</si>
  <si>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</si>
  <si>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</si>
  <si>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</si>
  <si>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</si>
  <si>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</si>
  <si>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</si>
  <si>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</si>
  <si>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</si>
  <si>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</si>
  <si>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</si>
  <si>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</si>
  <si>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</si>
  <si>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</si>
  <si>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</si>
  <si>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</si>
  <si>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</si>
  <si>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</si>
  <si>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</si>
  <si>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</si>
  <si>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</si>
  <si>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</si>
  <si>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</si>
  <si>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</si>
  <si>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</si>
  <si>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</si>
  <si>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</si>
  <si>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</si>
  <si>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</si>
  <si>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</si>
  <si>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</si>
  <si>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</si>
  <si>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</si>
  <si>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</si>
  <si>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</si>
  <si>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</si>
  <si>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</si>
  <si>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</si>
  <si>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</si>
  <si>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</si>
  <si>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</si>
  <si>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</si>
  <si>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</si>
  <si>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</si>
  <si>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</si>
  <si>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</si>
  <si>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</si>
  <si>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</si>
  <si>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</si>
  <si>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</si>
  <si>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</si>
  <si>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</si>
  <si>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</si>
  <si>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</si>
  <si>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</si>
  <si>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</si>
  <si>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</si>
  <si>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</si>
  <si>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</si>
  <si>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</si>
  <si>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</si>
  <si>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</si>
  <si>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</si>
  <si>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</si>
  <si>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</si>
  <si>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</si>
  <si>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</si>
  <si>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</si>
  <si>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</si>
  <si>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</si>
  <si>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</si>
  <si>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</si>
  <si>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</si>
  <si>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</si>
  <si>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</si>
  <si>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</si>
  <si>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</si>
  <si>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</si>
  <si>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</si>
  <si>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</si>
  <si>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</si>
  <si>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</si>
  <si>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</si>
  <si>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</si>
  <si>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</si>
  <si>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</si>
  <si>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</si>
  <si>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</si>
  <si>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</si>
  <si>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</si>
  <si>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</si>
  <si>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</si>
  <si>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</si>
  <si>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</si>
  <si>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</si>
  <si>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</si>
  <si>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</si>
  <si>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</si>
  <si>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</si>
  <si>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</si>
  <si>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</si>
  <si>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</si>
  <si>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</si>
  <si>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</si>
  <si>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</si>
  <si>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</si>
  <si>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</si>
  <si>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</si>
  <si>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</si>
  <si>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</si>
  <si>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</si>
  <si>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</si>
  <si>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Tamilnadu</t>
  </si>
  <si>
    <t>Months</t>
  </si>
  <si>
    <t>2019-2020</t>
  </si>
  <si>
    <t>2020-2021</t>
  </si>
  <si>
    <t>2021-2022</t>
  </si>
  <si>
    <t>2022-2023</t>
  </si>
  <si>
    <t>2023-2024</t>
  </si>
  <si>
    <t>Construction of Substation store at 765/400 kV, Bidar under TBCB Project</t>
  </si>
  <si>
    <t>SRTS-II/C&amp;M/WC-4278/2025</t>
  </si>
  <si>
    <t>Declaration by the bidder for ‘Bid Securing 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</si>
</sst>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5" xfId="26" applyFont="1" applyBorder="1" applyAlignment="1" applyProtection="1">
      <alignment horizontal="justify"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8" fillId="0" borderId="0" xfId="27" applyAlignment="1" applyProtection="1">
      <alignment horizontal="left" vertical="center"/>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2"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rst%20Envelope%20and%20Bid%20forms%20new.xlsx?222FC1A7" TargetMode="External"/><Relationship Id="rId1" Type="http://schemas.openxmlformats.org/officeDocument/2006/relationships/externalLinkPath" Target="file:///\\222FC1A7\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E10" t="str">
            <v>Power Grid Corporation of India Ltd.,</v>
          </cell>
        </row>
        <row r="11">
          <cell r="E11" t="str">
            <v>SR-II,RHQ</v>
          </cell>
        </row>
        <row r="12">
          <cell r="E12" t="str">
            <v>Singanayakanahalli,Yelahanka</v>
          </cell>
        </row>
        <row r="13">
          <cell r="E13" t="str">
            <v>Bangalore-560064</v>
          </cell>
        </row>
      </sheetData>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tabSelected="1" showRuler="0" workbookViewId="0">
      <selection activeCell="B5" sqref="B5"/>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727</v>
      </c>
      <c r="C1" s="508"/>
      <c r="D1" s="508"/>
      <c r="E1" s="508"/>
      <c r="F1" s="508"/>
      <c r="G1" s="508"/>
      <c r="H1" s="508"/>
    </row>
    <row r="2" spans="1:8" ht="30.75" customHeight="1">
      <c r="A2" s="50"/>
      <c r="B2" s="511"/>
      <c r="C2" s="511"/>
      <c r="D2" s="511"/>
      <c r="E2" s="313"/>
      <c r="F2" s="313"/>
      <c r="G2" s="313"/>
      <c r="H2" s="313"/>
    </row>
    <row r="3" spans="1:8" ht="30.75" customHeight="1">
      <c r="A3" s="50" t="s">
        <v>1</v>
      </c>
      <c r="B3" s="509" t="s">
        <v>728</v>
      </c>
      <c r="C3" s="509"/>
      <c r="D3" s="509"/>
      <c r="E3" s="509"/>
      <c r="F3" s="509"/>
      <c r="G3" s="509"/>
      <c r="H3" s="509"/>
    </row>
    <row r="4" spans="1:8">
      <c r="A4" s="313"/>
      <c r="B4" s="510"/>
      <c r="C4" s="510"/>
      <c r="D4" s="313"/>
      <c r="E4" s="313"/>
      <c r="F4" s="313"/>
      <c r="G4" s="313"/>
      <c r="H4" s="313"/>
    </row>
    <row r="5" spans="1:8" ht="16.5">
      <c r="A5" s="50" t="s">
        <v>2</v>
      </c>
      <c r="B5" s="383">
        <v>6</v>
      </c>
      <c r="C5" s="382" t="s">
        <v>721</v>
      </c>
      <c r="D5" s="313"/>
      <c r="E5" s="313"/>
      <c r="F5" s="313"/>
      <c r="G5" s="313"/>
      <c r="H5" s="313"/>
    </row>
    <row r="7" spans="1:8" ht="16.5">
      <c r="A7" s="55"/>
      <c r="B7" s="313"/>
      <c r="C7" s="313"/>
      <c r="D7" s="313"/>
      <c r="E7" s="313"/>
      <c r="F7" s="313"/>
      <c r="G7" s="313"/>
      <c r="H7" s="313"/>
    </row>
  </sheetData>
  <sheetProtection algorithmName="SHA-512" hashValue="YCYSUxUFzHOlCLvg603NeAftLI/YYwHSRYC2gWNM0W3GwrjB2ha1fLI2p7vW/AanS1fbZzrjJ6oyCZatb7WLmw==" saltValue="4UVDHyAm7vEQlF5Eix+bNA==" spinCount="100000" sheet="1"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5" t="s">
        <v>3</v>
      </c>
      <c r="B1" s="518" t="s">
        <v>4</v>
      </c>
      <c r="C1" s="518"/>
      <c r="D1" s="518"/>
      <c r="E1" s="518"/>
      <c r="F1" s="515" t="str">
        <f>":Works Package -"&amp;Basic!B2&amp;" :"</f>
        <v>:Works Package - :</v>
      </c>
      <c r="G1" s="17"/>
      <c r="H1" s="17"/>
      <c r="I1" s="17"/>
      <c r="J1" s="18"/>
      <c r="L1" s="19" t="s">
        <v>5</v>
      </c>
    </row>
    <row r="2" spans="1:12" ht="34.5" customHeight="1">
      <c r="A2" s="516"/>
      <c r="B2" s="519" t="str">
        <f>Basic!B1</f>
        <v>Construction of Substation store at 765/400 kV, Bidar under TBCB Project</v>
      </c>
      <c r="C2" s="519"/>
      <c r="D2" s="519"/>
      <c r="E2" s="519"/>
      <c r="F2" s="516"/>
      <c r="G2" s="17"/>
      <c r="H2" s="17"/>
      <c r="I2" s="17"/>
      <c r="J2" s="18"/>
    </row>
    <row r="3" spans="1:12" ht="18" customHeight="1">
      <c r="A3" s="516"/>
      <c r="B3" s="520" t="str">
        <f>Basic!A3 &amp; Basic!B3</f>
        <v>Tender Enquiry No. : SRTS-II/C&amp;M/WC-4278/2025</v>
      </c>
      <c r="C3" s="520"/>
      <c r="D3" s="520"/>
      <c r="E3" s="520"/>
      <c r="F3" s="516"/>
      <c r="G3" s="17"/>
      <c r="H3" s="17"/>
      <c r="I3" s="17"/>
      <c r="J3" s="18"/>
    </row>
    <row r="4" spans="1:12" s="28" customFormat="1" ht="18" customHeight="1">
      <c r="A4" s="516"/>
      <c r="B4" s="91">
        <v>1</v>
      </c>
      <c r="C4" s="514" t="s">
        <v>6</v>
      </c>
      <c r="D4" s="514"/>
      <c r="E4" s="514"/>
      <c r="F4" s="516"/>
      <c r="G4" s="26"/>
      <c r="H4" s="26"/>
      <c r="I4" s="25"/>
      <c r="J4" s="27"/>
    </row>
    <row r="5" spans="1:12" s="28" customFormat="1" ht="30.75" customHeight="1">
      <c r="A5" s="516"/>
      <c r="B5" s="92">
        <v>2</v>
      </c>
      <c r="C5" s="528" t="s">
        <v>7</v>
      </c>
      <c r="D5" s="528"/>
      <c r="E5" s="528"/>
      <c r="F5" s="516"/>
      <c r="G5" s="25"/>
      <c r="H5" s="25"/>
      <c r="I5" s="25"/>
      <c r="J5" s="27"/>
    </row>
    <row r="6" spans="1:12" s="28" customFormat="1" ht="36" customHeight="1">
      <c r="A6" s="516"/>
      <c r="B6" s="92">
        <v>3</v>
      </c>
      <c r="C6" s="526" t="s">
        <v>8</v>
      </c>
      <c r="D6" s="526"/>
      <c r="E6" s="526"/>
      <c r="F6" s="516"/>
      <c r="G6" s="25"/>
      <c r="H6" s="25"/>
      <c r="I6" s="25"/>
      <c r="J6" s="27"/>
    </row>
    <row r="7" spans="1:12" s="28" customFormat="1" ht="30.75" customHeight="1">
      <c r="A7" s="516"/>
      <c r="B7" s="92">
        <v>4</v>
      </c>
      <c r="C7" s="514" t="s">
        <v>9</v>
      </c>
      <c r="D7" s="514"/>
      <c r="E7" s="514"/>
      <c r="F7" s="516"/>
      <c r="G7" s="25"/>
      <c r="H7" s="25"/>
      <c r="I7" s="25"/>
      <c r="J7" s="27"/>
    </row>
    <row r="8" spans="1:12" s="28" customFormat="1" ht="15" hidden="1">
      <c r="A8" s="516"/>
      <c r="B8" s="92">
        <v>5</v>
      </c>
      <c r="C8" s="522" t="s">
        <v>10</v>
      </c>
      <c r="D8" s="522"/>
      <c r="E8" s="522"/>
      <c r="F8" s="516"/>
      <c r="G8" s="25"/>
      <c r="H8" s="25"/>
      <c r="I8" s="25"/>
      <c r="J8" s="27"/>
    </row>
    <row r="9" spans="1:12" s="28" customFormat="1" ht="50.25" customHeight="1">
      <c r="A9" s="516"/>
      <c r="B9" s="93">
        <v>5</v>
      </c>
      <c r="C9" s="514" t="s">
        <v>11</v>
      </c>
      <c r="D9" s="514"/>
      <c r="E9" s="514"/>
      <c r="F9" s="516"/>
      <c r="G9" s="25"/>
      <c r="H9" s="25"/>
      <c r="I9" s="25"/>
      <c r="J9" s="90"/>
    </row>
    <row r="10" spans="1:12" s="28" customFormat="1" ht="42" customHeight="1">
      <c r="A10" s="516"/>
      <c r="B10" s="381">
        <v>6</v>
      </c>
      <c r="C10" s="512" t="s">
        <v>12</v>
      </c>
      <c r="D10" s="512"/>
      <c r="E10" s="513"/>
      <c r="F10" s="516"/>
      <c r="G10" s="25"/>
      <c r="H10" s="25"/>
      <c r="I10" s="25"/>
      <c r="J10" s="90"/>
    </row>
    <row r="11" spans="1:12" s="28" customFormat="1" ht="48" customHeight="1">
      <c r="A11" s="516"/>
      <c r="B11" s="384" t="s">
        <v>13</v>
      </c>
      <c r="C11" s="529" t="s">
        <v>14</v>
      </c>
      <c r="D11" s="529"/>
      <c r="E11" s="530"/>
      <c r="F11" s="516"/>
      <c r="G11" s="25"/>
      <c r="H11" s="25"/>
      <c r="I11" s="25"/>
      <c r="J11" s="27"/>
    </row>
    <row r="12" spans="1:12" ht="5.25" customHeight="1">
      <c r="A12" s="516"/>
      <c r="B12" s="94"/>
      <c r="C12" s="94"/>
      <c r="D12" s="94"/>
      <c r="E12" s="94"/>
      <c r="F12" s="516"/>
      <c r="G12" s="17"/>
      <c r="H12" s="17"/>
      <c r="I12" s="17"/>
      <c r="J12" s="18"/>
    </row>
    <row r="13" spans="1:12" ht="18" customHeight="1">
      <c r="A13" s="516"/>
      <c r="B13" s="521"/>
      <c r="C13" s="521"/>
      <c r="D13" s="521"/>
      <c r="E13" s="521"/>
      <c r="F13" s="516"/>
      <c r="G13" s="17"/>
      <c r="H13" s="17"/>
      <c r="I13" s="17"/>
      <c r="J13" s="18"/>
    </row>
    <row r="14" spans="1:12" ht="8.1" customHeight="1">
      <c r="A14" s="516"/>
      <c r="B14" s="21"/>
      <c r="C14" s="21"/>
      <c r="D14" s="21"/>
      <c r="E14" s="21"/>
      <c r="F14" s="516"/>
      <c r="G14" s="17"/>
      <c r="H14" s="17"/>
      <c r="I14" s="17"/>
      <c r="J14" s="18"/>
    </row>
    <row r="15" spans="1:12" ht="24" customHeight="1">
      <c r="A15" s="516"/>
      <c r="B15" s="525"/>
      <c r="C15" s="525"/>
      <c r="D15" s="525"/>
      <c r="E15" s="58"/>
      <c r="F15" s="516"/>
    </row>
    <row r="16" spans="1:12" ht="15.95" customHeight="1">
      <c r="A16" s="516"/>
      <c r="B16" s="523"/>
      <c r="C16" s="523"/>
      <c r="D16" s="523"/>
      <c r="E16" s="385"/>
      <c r="F16" s="516"/>
      <c r="G16" s="17"/>
      <c r="H16" s="17"/>
      <c r="I16" s="17"/>
      <c r="J16" s="18"/>
    </row>
    <row r="17" spans="1:10" ht="24" customHeight="1">
      <c r="A17" s="516"/>
      <c r="B17" s="524"/>
      <c r="C17" s="524"/>
      <c r="D17" s="524"/>
      <c r="E17" s="58"/>
      <c r="F17" s="516"/>
      <c r="G17" s="23"/>
      <c r="H17" s="23"/>
      <c r="I17" s="23"/>
      <c r="J17" s="23"/>
    </row>
    <row r="18" spans="1:10" ht="15.95" customHeight="1">
      <c r="A18" s="517"/>
      <c r="B18" s="527"/>
      <c r="C18" s="527"/>
      <c r="D18" s="527"/>
      <c r="E18" s="386"/>
      <c r="F18" s="517"/>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F1:F18"/>
    <mergeCell ref="B13:E13"/>
    <mergeCell ref="C7:E7"/>
    <mergeCell ref="C8:E8"/>
    <mergeCell ref="B16:D16"/>
    <mergeCell ref="B17:D17"/>
    <mergeCell ref="B15:D15"/>
    <mergeCell ref="C6:E6"/>
    <mergeCell ref="B18:D18"/>
    <mergeCell ref="C4:E4"/>
    <mergeCell ref="C5:E5"/>
    <mergeCell ref="C11:E11"/>
    <mergeCell ref="C10:E10"/>
    <mergeCell ref="C9:E9"/>
    <mergeCell ref="A1:A18"/>
    <mergeCell ref="B1:E1"/>
    <mergeCell ref="B2:E2"/>
    <mergeCell ref="B3:E3"/>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31" sqref="D31:F32"/>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Construction of Substation store at 765/400 kV, Bidar under TBCB Project</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SRTS-II/C&amp;M/WC-4278/2025</v>
      </c>
      <c r="C2" s="537"/>
      <c r="D2" s="537"/>
      <c r="E2" s="48"/>
      <c r="F2" s="3"/>
      <c r="G2" s="3"/>
      <c r="H2" s="3"/>
      <c r="I2" s="3"/>
      <c r="J2" s="3"/>
      <c r="K2" s="3"/>
      <c r="L2" s="3"/>
      <c r="M2" s="3"/>
      <c r="N2" s="3"/>
      <c r="O2" s="3"/>
      <c r="P2" s="3"/>
      <c r="Q2" s="3"/>
      <c r="R2" s="3"/>
      <c r="S2" s="3"/>
      <c r="T2" s="3"/>
      <c r="U2" s="3"/>
      <c r="V2" s="3"/>
      <c r="W2" s="3"/>
      <c r="X2" s="3"/>
      <c r="Y2" s="3"/>
      <c r="AA2" s="314" t="s">
        <v>15</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16</v>
      </c>
      <c r="AB3" s="292" t="s">
        <v>17</v>
      </c>
    </row>
    <row r="4" spans="2:28" ht="20.100000000000001" customHeight="1">
      <c r="B4" s="535" t="s">
        <v>18</v>
      </c>
      <c r="C4" s="535"/>
      <c r="D4" s="535"/>
      <c r="E4" s="35"/>
      <c r="F4" s="3"/>
      <c r="G4" s="3"/>
      <c r="H4" s="3"/>
      <c r="I4" s="3"/>
      <c r="J4" s="3"/>
      <c r="K4" s="3"/>
      <c r="L4" s="3"/>
      <c r="M4" s="3"/>
      <c r="N4" s="3"/>
      <c r="O4" s="3"/>
      <c r="P4" s="3"/>
      <c r="Q4" s="3"/>
      <c r="R4" s="3"/>
      <c r="S4" s="3"/>
      <c r="T4" s="3"/>
      <c r="U4" s="3"/>
      <c r="V4" s="3"/>
      <c r="W4" s="3"/>
      <c r="X4" s="3"/>
      <c r="Y4" s="3"/>
      <c r="AA4" s="315" t="s">
        <v>19</v>
      </c>
      <c r="AB4" s="14"/>
    </row>
    <row r="5" spans="2:28" ht="12" customHeight="1">
      <c r="B5" s="4"/>
      <c r="C5" s="4"/>
      <c r="F5" s="3"/>
      <c r="G5" s="3"/>
      <c r="H5" s="3"/>
      <c r="I5" s="3"/>
      <c r="J5" s="3"/>
      <c r="K5" s="3"/>
      <c r="L5" s="3"/>
      <c r="M5" s="3"/>
      <c r="N5" s="3"/>
      <c r="O5" s="3"/>
      <c r="P5" s="3"/>
      <c r="Q5" s="3"/>
      <c r="R5" s="3"/>
      <c r="S5" s="3"/>
      <c r="T5" s="3"/>
      <c r="U5" s="3"/>
      <c r="V5" s="3"/>
      <c r="W5" s="3"/>
      <c r="X5" s="3"/>
      <c r="Y5" s="3"/>
      <c r="AA5" s="315" t="s">
        <v>20</v>
      </c>
    </row>
    <row r="6" spans="2:28" s="1" customFormat="1" ht="43.5" customHeight="1">
      <c r="B6" s="37" t="s">
        <v>21</v>
      </c>
      <c r="C6" s="8"/>
      <c r="D6" s="539" t="s">
        <v>20</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17</v>
      </c>
    </row>
    <row r="8" spans="2:28" ht="19.5" customHeight="1">
      <c r="B8" s="33"/>
      <c r="C8" s="33"/>
      <c r="D8" s="9"/>
    </row>
    <row r="9" spans="2:28" ht="20.100000000000001" customHeight="1">
      <c r="B9" s="316" t="s">
        <v>22</v>
      </c>
      <c r="C9" s="39"/>
      <c r="D9" s="531"/>
      <c r="E9" s="532"/>
      <c r="F9" s="532"/>
    </row>
    <row r="10" spans="2:28" ht="20.100000000000001" customHeight="1">
      <c r="B10" s="317" t="s">
        <v>23</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24</v>
      </c>
      <c r="C19" s="39"/>
      <c r="D19" s="81"/>
    </row>
    <row r="20" spans="2:6" ht="20.100000000000001" hidden="1" customHeight="1">
      <c r="B20" s="40" t="s">
        <v>25</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26</v>
      </c>
      <c r="C24" s="538"/>
      <c r="D24" s="30"/>
      <c r="E24" s="56"/>
    </row>
    <row r="25" spans="2:6" ht="22.9" hidden="1" customHeight="1">
      <c r="B25" s="538" t="s">
        <v>27</v>
      </c>
      <c r="C25" s="538"/>
      <c r="D25" s="81"/>
      <c r="E25" s="54"/>
    </row>
    <row r="26" spans="2:6" hidden="1">
      <c r="B26" s="538"/>
      <c r="C26" s="538"/>
      <c r="D26" s="57"/>
    </row>
    <row r="27" spans="2:6" ht="20.100000000000001" customHeight="1"/>
    <row r="28" spans="2:6" ht="21" customHeight="1">
      <c r="B28" s="46" t="s">
        <v>28</v>
      </c>
      <c r="C28" s="47"/>
      <c r="D28" s="531"/>
      <c r="E28" s="532"/>
      <c r="F28" s="532"/>
    </row>
    <row r="29" spans="2:6" ht="21" customHeight="1">
      <c r="B29" s="46" t="s">
        <v>29</v>
      </c>
      <c r="C29" s="47"/>
      <c r="D29" s="531"/>
      <c r="E29" s="532"/>
      <c r="F29" s="532"/>
    </row>
    <row r="30" spans="2:6" ht="21" customHeight="1">
      <c r="B30" s="5"/>
      <c r="C30" s="5"/>
      <c r="D30" s="5"/>
    </row>
    <row r="31" spans="2:6" ht="21" customHeight="1">
      <c r="B31" s="46" t="s">
        <v>30</v>
      </c>
      <c r="C31" s="47"/>
      <c r="D31" s="318"/>
      <c r="E31" s="319"/>
      <c r="F31" s="380"/>
    </row>
    <row r="32" spans="2:6" ht="21" customHeight="1">
      <c r="B32" s="46" t="s">
        <v>31</v>
      </c>
      <c r="C32" s="47"/>
      <c r="D32" s="533"/>
      <c r="E32" s="534"/>
      <c r="F32" s="534"/>
    </row>
    <row r="33" spans="5:5">
      <c r="E33" s="32"/>
    </row>
  </sheetData>
  <sheetProtection algorithmName="SHA-512" hashValue="uaWoGgHjD65v+/10ZORWBxl90qmuCInzTG1PoWDru+1+zhJIRUiD/WHDQKZUmgIUJAH+ogm98Wb/i2xn7QB8Ig==" saltValue="HimkPE22iPoZgx+Ayx4K7A==" spinCount="100000" sheet="1"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SRTS-II/C&amp;M/WC-4278/2025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3" t="str">
        <f>Basic!B1</f>
        <v>Construction of Substation store at 765/400 kV, Bidar under TBCB Project</v>
      </c>
      <c r="B3" s="543"/>
      <c r="C3" s="543"/>
      <c r="D3" s="543"/>
      <c r="E3" s="543"/>
      <c r="F3" s="543"/>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4" t="s">
        <v>32</v>
      </c>
      <c r="B5" s="544"/>
      <c r="C5" s="544"/>
      <c r="D5" s="544"/>
      <c r="E5" s="544"/>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33</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7" t="str">
        <f>IF('Names of Bidder'!D6= "JV (Joint Venture)", "JV of " &amp; AA8, "")</f>
        <v/>
      </c>
      <c r="B8" s="547"/>
      <c r="C8" s="547"/>
      <c r="D8" s="547"/>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7"/>
      <c r="B9" s="547"/>
      <c r="C9" s="547"/>
      <c r="D9" s="547"/>
      <c r="E9" s="541" t="s">
        <v>34</v>
      </c>
      <c r="F9" s="542"/>
      <c r="G9" s="542"/>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35</v>
      </c>
      <c r="B10" s="545" t="str">
        <f>IF('Names of Bidder'!D9=0, "", 'Names of Bidder'!D9)</f>
        <v/>
      </c>
      <c r="C10" s="545"/>
      <c r="D10" s="545"/>
      <c r="E10" s="549" t="s">
        <v>36</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37</v>
      </c>
      <c r="B11" s="545" t="str">
        <f>IF('Names of Bidder'!D10=0, "", 'Names of Bidder'!D10)</f>
        <v/>
      </c>
      <c r="C11" s="545"/>
      <c r="D11" s="545"/>
      <c r="E11" s="541" t="s">
        <v>38</v>
      </c>
      <c r="F11" s="542"/>
      <c r="G11" s="542"/>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5" t="str">
        <f>IF('Names of Bidder'!D11=0, "", 'Names of Bidder'!D11)</f>
        <v/>
      </c>
      <c r="C12" s="545"/>
      <c r="D12" s="545"/>
      <c r="E12" s="541" t="s">
        <v>39</v>
      </c>
      <c r="F12" s="542"/>
      <c r="G12" s="542"/>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5" t="str">
        <f>IF('Names of Bidder'!D12=0, "", 'Names of Bidder'!D12)</f>
        <v/>
      </c>
      <c r="C13" s="545"/>
      <c r="D13" s="545"/>
      <c r="E13" s="541" t="s">
        <v>40</v>
      </c>
      <c r="F13" s="542"/>
      <c r="G13" s="542"/>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4" t="str">
        <f>IF('Names of Bidder'!D6="Sole Bidder", "This Attachment is Not Applicable", "")</f>
        <v/>
      </c>
      <c r="B15" s="544"/>
      <c r="C15" s="544"/>
      <c r="D15" s="544"/>
      <c r="E15" s="544"/>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8"/>
      <c r="C17" s="548"/>
      <c r="D17" s="548"/>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35</v>
      </c>
      <c r="B18" s="545" t="str">
        <f>IF('Names of Bidder'!D14=0, "", 'Names of Bidder'!D14)</f>
        <v/>
      </c>
      <c r="C18" s="545"/>
      <c r="D18" s="545"/>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37</v>
      </c>
      <c r="B19" s="545" t="str">
        <f>IF('Names of Bidder'!D15=0, "", 'Names of Bidder'!D15)</f>
        <v/>
      </c>
      <c r="C19" s="545"/>
      <c r="D19" s="545"/>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5" t="str">
        <f>IF('Names of Bidder'!D16=0, "", 'Names of Bidder'!D16)</f>
        <v/>
      </c>
      <c r="C20" s="545"/>
      <c r="D20" s="545"/>
      <c r="E20" s="142" t="str">
        <f>IF($AA$2="2 or More", IF('Names of Bidder'!D21=0, "", 'Names of Bidder'!D21), "")</f>
        <v/>
      </c>
      <c r="F20" s="142"/>
      <c r="AB20" s="174"/>
    </row>
    <row r="21" spans="1:29" ht="20.100000000000001" customHeight="1">
      <c r="A21" s="15"/>
      <c r="B21" s="545" t="str">
        <f>IF('Names of Bidder'!D17=0, "", 'Names of Bidder'!D17)</f>
        <v/>
      </c>
      <c r="C21" s="545"/>
      <c r="D21" s="545"/>
      <c r="E21" s="142" t="str">
        <f>IF($AA$2="2 or More", IF('Names of Bidder'!D22=0, "", 'Names of Bidder'!D22), "")</f>
        <v/>
      </c>
      <c r="F21" s="142"/>
      <c r="AB21" s="174"/>
    </row>
    <row r="22" spans="1:29" ht="20.100000000000001" customHeight="1">
      <c r="A22" s="11" t="s">
        <v>41</v>
      </c>
    </row>
    <row r="23" spans="1:29" ht="84" customHeight="1">
      <c r="A23" s="546" t="s">
        <v>42</v>
      </c>
      <c r="B23" s="546"/>
      <c r="C23" s="546"/>
      <c r="D23" s="546"/>
      <c r="E23" s="546"/>
      <c r="F23" s="546"/>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30</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31</v>
      </c>
      <c r="B26" s="6" t="str">
        <f>IF('Names of Bidder'!D32=0, "", 'Names of Bidder'!D32)</f>
        <v/>
      </c>
      <c r="C26" s="99"/>
      <c r="D26" s="6" t="s">
        <v>43</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6</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 ref="A3:F3"/>
    <mergeCell ref="A5:E5"/>
    <mergeCell ref="B10:D10"/>
    <mergeCell ref="B11:D11"/>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19" zoomScaleSheetLayoutView="100" workbookViewId="0">
      <selection activeCell="E119" sqref="E119:F119"/>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SRTS-II/C&amp;M/WC-4278/2025</v>
      </c>
      <c r="B1" s="88"/>
      <c r="C1" s="88"/>
      <c r="D1" s="88"/>
      <c r="E1" s="88"/>
      <c r="F1" s="88"/>
      <c r="G1" s="88"/>
      <c r="H1" s="124"/>
      <c r="I1" s="88"/>
      <c r="J1" s="88"/>
      <c r="K1" s="124" t="str">
        <f>"Attachment- 3 (QR) "</f>
        <v xml:space="preserve">Attachment- 3 (QR) </v>
      </c>
    </row>
    <row r="2" spans="1:11" ht="16.5" customHeight="1"/>
    <row r="3" spans="1:11" ht="39.75" customHeight="1">
      <c r="A3" s="619" t="str">
        <f>'Attach 3(JV)'!A3</f>
        <v>Construction of Substation store at 765/400 kV, Bidar under TBCB Project</v>
      </c>
      <c r="B3" s="619"/>
      <c r="C3" s="619"/>
      <c r="D3" s="619"/>
      <c r="E3" s="619"/>
      <c r="F3" s="619"/>
      <c r="G3" s="619"/>
      <c r="H3" s="619"/>
      <c r="I3" s="619"/>
      <c r="J3" s="619"/>
      <c r="K3" s="619"/>
    </row>
    <row r="5" spans="1:11" ht="21.75" customHeight="1">
      <c r="A5" s="620" t="s">
        <v>44</v>
      </c>
      <c r="B5" s="620"/>
      <c r="C5" s="620"/>
      <c r="D5" s="620"/>
      <c r="E5" s="620"/>
      <c r="F5" s="620"/>
      <c r="G5" s="620"/>
      <c r="H5" s="620"/>
      <c r="I5" s="620"/>
      <c r="J5" s="620"/>
      <c r="K5" s="620"/>
    </row>
    <row r="6" spans="1:11" ht="25.5" customHeight="1"/>
    <row r="7" spans="1:11" ht="18.75" customHeight="1">
      <c r="A7" s="129" t="str">
        <f>'Attach 3(JV)'!A7</f>
        <v>Bidder’s Name and Address (the Bidder) :</v>
      </c>
      <c r="G7" s="125"/>
      <c r="H7" s="84" t="str">
        <f>'Attach 3(JV)'!E7</f>
        <v>To :</v>
      </c>
    </row>
    <row r="8" spans="1:11" ht="3.75" customHeight="1">
      <c r="A8" s="615" t="str">
        <f>'Attach 3(JV)'!A8</f>
        <v/>
      </c>
      <c r="B8" s="615"/>
      <c r="C8" s="615"/>
      <c r="D8" s="615"/>
      <c r="E8" s="615"/>
      <c r="G8" s="126"/>
    </row>
    <row r="9" spans="1:11" ht="18" customHeight="1">
      <c r="A9" s="615"/>
      <c r="B9" s="615"/>
      <c r="C9" s="615"/>
      <c r="D9" s="615"/>
      <c r="E9" s="615"/>
      <c r="G9" s="126"/>
      <c r="H9" s="84" t="str">
        <f>'Attach 3(JV)'!E9</f>
        <v>Sr.General Manager(C&amp;M)</v>
      </c>
    </row>
    <row r="10" spans="1:11" ht="13.5" customHeight="1">
      <c r="A10" s="129" t="s">
        <v>45</v>
      </c>
      <c r="B10" s="615" t="str">
        <f>'Attach 3(JV)'!B10</f>
        <v/>
      </c>
      <c r="C10" s="615"/>
      <c r="D10" s="615"/>
      <c r="G10" s="126"/>
      <c r="H10" s="84" t="str">
        <f>'Attach 3(JV)'!E10</f>
        <v>Power Grid Corporation of India Ltd.,</v>
      </c>
    </row>
    <row r="11" spans="1:11" ht="13.5" customHeight="1">
      <c r="A11" s="129" t="s">
        <v>46</v>
      </c>
      <c r="B11" s="615" t="str">
        <f>'Attach 3(JV)'!B11</f>
        <v/>
      </c>
      <c r="C11" s="615"/>
      <c r="D11" s="615"/>
      <c r="G11" s="126"/>
      <c r="H11" s="84" t="str">
        <f>'Attach 3(JV)'!E11</f>
        <v>SR-II,RHQ</v>
      </c>
    </row>
    <row r="12" spans="1:11" ht="13.5" customHeight="1">
      <c r="B12" s="615" t="str">
        <f>'Attach 3(JV)'!B12</f>
        <v/>
      </c>
      <c r="C12" s="615"/>
      <c r="D12" s="615"/>
      <c r="G12" s="126"/>
      <c r="H12" s="84" t="str">
        <f>'Attach 3(JV)'!E12</f>
        <v>Singanayakanahalli,Yelahanka</v>
      </c>
    </row>
    <row r="13" spans="1:11" ht="13.5" customHeight="1">
      <c r="B13" s="615" t="str">
        <f>'Attach 3(JV)'!B13</f>
        <v/>
      </c>
      <c r="C13" s="615"/>
      <c r="D13" s="615"/>
      <c r="H13" s="84" t="str">
        <f>'Attach 3(JV)'!E13</f>
        <v>Bangalore-560064</v>
      </c>
    </row>
    <row r="15" spans="1:11">
      <c r="A15" s="67" t="s">
        <v>41</v>
      </c>
    </row>
    <row r="17" spans="1:14" ht="102" customHeight="1">
      <c r="A17" s="546" t="s">
        <v>47</v>
      </c>
      <c r="B17" s="546"/>
      <c r="C17" s="546"/>
      <c r="D17" s="546"/>
      <c r="E17" s="546"/>
      <c r="F17" s="546"/>
      <c r="G17" s="546"/>
      <c r="H17" s="546"/>
      <c r="I17" s="546"/>
      <c r="J17" s="546"/>
      <c r="K17" s="546"/>
    </row>
    <row r="18" spans="1:14" hidden="1"/>
    <row r="19" spans="1:14" ht="16.5" hidden="1" customHeight="1">
      <c r="A19" s="546" t="str">
        <f>IF('Names of Bidder'!D6 = "Sole Bidder", "We have submitted bid as individual firm. ", " We have submitted bid as joint venture of following firms: ")</f>
        <v xml:space="preserve"> We have submitted bid as joint venture of following firms: </v>
      </c>
      <c r="B19" s="546"/>
      <c r="C19" s="546"/>
      <c r="D19" s="546"/>
      <c r="E19" s="546"/>
      <c r="F19" s="546"/>
      <c r="G19" s="546"/>
      <c r="H19" s="546"/>
      <c r="I19" s="546"/>
      <c r="J19" s="566"/>
      <c r="K19" s="56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6" t="s">
        <v>48</v>
      </c>
      <c r="B24" s="546"/>
      <c r="C24" s="546"/>
      <c r="D24" s="546"/>
      <c r="E24" s="546"/>
      <c r="F24" s="546"/>
      <c r="G24" s="546"/>
      <c r="H24" s="546"/>
      <c r="I24" s="546"/>
      <c r="J24" s="546"/>
      <c r="K24" s="546"/>
    </row>
    <row r="25" spans="1:14">
      <c r="A25" s="113"/>
      <c r="B25" s="113"/>
      <c r="C25" s="113"/>
      <c r="D25" s="113"/>
      <c r="E25" s="113"/>
      <c r="F25" s="113"/>
      <c r="G25" s="113"/>
      <c r="H25" s="113"/>
      <c r="I25" s="113"/>
    </row>
    <row r="26" spans="1:14" ht="23.25" customHeight="1">
      <c r="A26" s="546" t="s">
        <v>49</v>
      </c>
      <c r="B26" s="546"/>
      <c r="C26" s="546"/>
      <c r="D26" s="546"/>
      <c r="E26" s="546"/>
      <c r="F26" s="546"/>
      <c r="G26" s="546"/>
      <c r="H26" s="546"/>
      <c r="I26" s="546"/>
      <c r="J26" s="566"/>
      <c r="K26" s="566"/>
    </row>
    <row r="27" spans="1:14" ht="22.5" customHeight="1">
      <c r="A27" s="84" t="s">
        <v>50</v>
      </c>
      <c r="B27" s="546" t="s">
        <v>51</v>
      </c>
      <c r="C27" s="546"/>
      <c r="D27" s="546"/>
      <c r="E27" s="546"/>
      <c r="F27" s="546"/>
      <c r="G27" s="546"/>
      <c r="H27" s="546"/>
      <c r="I27" s="546"/>
      <c r="J27" s="566"/>
      <c r="K27" s="566"/>
    </row>
    <row r="28" spans="1:14">
      <c r="A28" s="84" t="s">
        <v>52</v>
      </c>
      <c r="B28" s="591" t="s">
        <v>53</v>
      </c>
      <c r="C28" s="591"/>
      <c r="D28" s="591"/>
      <c r="E28" s="591"/>
      <c r="F28" s="591"/>
      <c r="G28" s="591"/>
      <c r="H28" s="591"/>
      <c r="I28" s="591"/>
    </row>
    <row r="29" spans="1:14">
      <c r="A29" s="84" t="s">
        <v>54</v>
      </c>
      <c r="B29" s="591" t="s">
        <v>55</v>
      </c>
      <c r="C29" s="591"/>
      <c r="D29" s="591"/>
      <c r="E29" s="591"/>
      <c r="F29" s="591"/>
      <c r="G29" s="591"/>
      <c r="H29" s="591"/>
      <c r="I29" s="591"/>
    </row>
    <row r="30" spans="1:14" ht="37.5" customHeight="1">
      <c r="A30" s="84" t="s">
        <v>56</v>
      </c>
      <c r="B30" s="546" t="s">
        <v>57</v>
      </c>
      <c r="C30" s="546"/>
      <c r="D30" s="546"/>
      <c r="E30" s="546"/>
      <c r="F30" s="546"/>
      <c r="G30" s="546"/>
      <c r="H30" s="546"/>
      <c r="I30" s="546"/>
      <c r="J30" s="566"/>
      <c r="K30" s="566"/>
    </row>
    <row r="31" spans="1:14" hidden="1">
      <c r="A31" s="84"/>
    </row>
    <row r="32" spans="1:14" hidden="1">
      <c r="A32" s="84"/>
    </row>
    <row r="33" spans="1:11" hidden="1">
      <c r="A33" s="84" t="s">
        <v>58</v>
      </c>
      <c r="B33" s="591" t="s">
        <v>59</v>
      </c>
      <c r="C33" s="591"/>
      <c r="D33" s="591"/>
      <c r="E33" s="591"/>
      <c r="F33" s="591"/>
      <c r="G33" s="591"/>
      <c r="H33" s="591"/>
      <c r="I33" s="591"/>
    </row>
    <row r="34" spans="1:11" ht="56.25" hidden="1" customHeight="1">
      <c r="A34" s="84" t="s">
        <v>52</v>
      </c>
      <c r="B34" s="546" t="s">
        <v>60</v>
      </c>
      <c r="C34" s="546"/>
      <c r="D34" s="546"/>
      <c r="E34" s="546"/>
      <c r="F34" s="546"/>
      <c r="G34" s="546"/>
      <c r="H34" s="546"/>
      <c r="I34" s="546"/>
      <c r="J34" s="566"/>
      <c r="K34" s="566"/>
    </row>
    <row r="35" spans="1:11" ht="35.25" hidden="1" customHeight="1">
      <c r="A35" s="84" t="s">
        <v>54</v>
      </c>
      <c r="B35" s="546" t="s">
        <v>61</v>
      </c>
      <c r="C35" s="546"/>
      <c r="D35" s="546"/>
      <c r="E35" s="546"/>
      <c r="F35" s="546"/>
      <c r="G35" s="546"/>
      <c r="H35" s="546"/>
      <c r="I35" s="546"/>
      <c r="J35" s="566"/>
      <c r="K35" s="566"/>
    </row>
    <row r="36" spans="1:11" ht="53.25" customHeight="1">
      <c r="A36" s="67" t="s">
        <v>62</v>
      </c>
      <c r="B36" s="546" t="s">
        <v>63</v>
      </c>
      <c r="C36" s="546"/>
      <c r="D36" s="546"/>
      <c r="E36" s="546"/>
      <c r="F36" s="546"/>
      <c r="G36" s="546"/>
      <c r="H36" s="546"/>
      <c r="I36" s="546"/>
      <c r="J36" s="566"/>
      <c r="K36" s="566"/>
    </row>
    <row r="37" spans="1:11" s="129" customFormat="1" ht="16.5">
      <c r="A37" s="128" t="s">
        <v>64</v>
      </c>
      <c r="B37" s="592" t="s">
        <v>65</v>
      </c>
      <c r="C37" s="592"/>
      <c r="D37" s="592"/>
      <c r="E37" s="592"/>
      <c r="F37" s="592"/>
      <c r="G37" s="592"/>
      <c r="H37" s="592"/>
      <c r="I37" s="592"/>
    </row>
    <row r="38" spans="1:11">
      <c r="B38" s="591" t="s">
        <v>66</v>
      </c>
      <c r="C38" s="591"/>
      <c r="D38" s="591"/>
      <c r="E38" s="591"/>
      <c r="F38" s="591"/>
      <c r="G38" s="591"/>
      <c r="H38" s="591"/>
      <c r="I38" s="591"/>
    </row>
    <row r="39" spans="1:11" ht="42" hidden="1" customHeight="1">
      <c r="B39" s="546" t="s">
        <v>67</v>
      </c>
      <c r="C39" s="546"/>
      <c r="D39" s="546"/>
      <c r="E39" s="546"/>
      <c r="F39" s="546"/>
      <c r="G39" s="546"/>
      <c r="H39" s="546"/>
      <c r="I39" s="546"/>
      <c r="J39" s="566"/>
      <c r="K39" s="566"/>
    </row>
    <row r="40" spans="1:11" ht="19.5" customHeight="1">
      <c r="A40" s="82" t="s">
        <v>68</v>
      </c>
      <c r="B40" s="560" t="s">
        <v>69</v>
      </c>
      <c r="C40" s="560"/>
      <c r="D40" s="560"/>
      <c r="E40" s="322"/>
      <c r="F40" s="323"/>
      <c r="G40" s="323"/>
      <c r="H40" s="323"/>
      <c r="I40" s="323"/>
      <c r="J40" s="324"/>
    </row>
    <row r="41" spans="1:11" ht="33.75" hidden="1" customHeight="1">
      <c r="A41" s="82"/>
      <c r="B41" s="83"/>
      <c r="C41" s="83"/>
      <c r="D41" s="83"/>
      <c r="E41" s="560"/>
      <c r="F41" s="560"/>
      <c r="G41" s="571"/>
      <c r="H41" s="560"/>
      <c r="I41" s="571"/>
      <c r="J41" s="560"/>
    </row>
    <row r="42" spans="1:11" ht="15.75" customHeight="1">
      <c r="A42" s="100">
        <v>1</v>
      </c>
      <c r="B42" s="571" t="s">
        <v>70</v>
      </c>
      <c r="C42" s="571"/>
      <c r="D42" s="571"/>
      <c r="E42" s="572" t="str">
        <f>'Attach 3(JV)'!B10</f>
        <v/>
      </c>
      <c r="F42" s="572"/>
      <c r="G42" s="572" t="str">
        <f>'Attach 3(JV)'!B18</f>
        <v/>
      </c>
      <c r="H42" s="572"/>
      <c r="I42" s="572" t="str">
        <f>'Attach 3(JV)'!E18</f>
        <v/>
      </c>
      <c r="J42" s="572"/>
    </row>
    <row r="43" spans="1:11" ht="15.75" customHeight="1">
      <c r="A43" s="100">
        <v>2</v>
      </c>
      <c r="B43" s="616" t="s">
        <v>71</v>
      </c>
      <c r="C43" s="617"/>
      <c r="D43" s="618"/>
      <c r="E43" s="539" t="s">
        <v>20</v>
      </c>
      <c r="F43" s="540"/>
      <c r="G43" s="540"/>
      <c r="H43" s="325"/>
      <c r="I43" s="325"/>
      <c r="J43" s="325"/>
    </row>
    <row r="44" spans="1:11" ht="15.75" customHeight="1">
      <c r="A44" s="560">
        <v>3</v>
      </c>
      <c r="B44" s="572" t="s">
        <v>72</v>
      </c>
      <c r="C44" s="572"/>
      <c r="D44" s="572"/>
      <c r="E44" s="572"/>
      <c r="F44" s="572"/>
      <c r="G44" s="572"/>
      <c r="H44" s="572"/>
      <c r="I44" s="572" t="str">
        <f>'Attach 3(JV)'!E19</f>
        <v/>
      </c>
      <c r="J44" s="572"/>
    </row>
    <row r="45" spans="1:11" ht="15.75" customHeight="1">
      <c r="A45" s="560"/>
      <c r="B45" s="572"/>
      <c r="C45" s="572"/>
      <c r="D45" s="572"/>
      <c r="E45" s="572" t="str">
        <f>'Attach 3(JV)'!B12</f>
        <v/>
      </c>
      <c r="F45" s="572"/>
      <c r="G45" s="572" t="str">
        <f>'Attach 3(JV)'!B20</f>
        <v/>
      </c>
      <c r="H45" s="572"/>
      <c r="I45" s="572" t="str">
        <f>'Attach 3(JV)'!E20</f>
        <v/>
      </c>
      <c r="J45" s="572"/>
    </row>
    <row r="46" spans="1:11" ht="15.75" customHeight="1">
      <c r="A46" s="560"/>
      <c r="B46" s="572"/>
      <c r="C46" s="572"/>
      <c r="D46" s="572"/>
      <c r="E46" s="572" t="str">
        <f>'Attach 3(JV)'!B13</f>
        <v/>
      </c>
      <c r="F46" s="572"/>
      <c r="G46" s="572" t="str">
        <f>'Attach 3(JV)'!B21</f>
        <v/>
      </c>
      <c r="H46" s="572"/>
      <c r="I46" s="572" t="str">
        <f>'Attach 3(JV)'!E21</f>
        <v/>
      </c>
      <c r="J46" s="572"/>
    </row>
    <row r="47" spans="1:11" ht="15.75" customHeight="1">
      <c r="A47" s="100">
        <v>4</v>
      </c>
      <c r="B47" s="572" t="s">
        <v>73</v>
      </c>
      <c r="C47" s="572"/>
      <c r="D47" s="573"/>
      <c r="E47" s="589"/>
      <c r="F47" s="589"/>
      <c r="G47" s="589"/>
      <c r="H47" s="589"/>
      <c r="I47" s="589"/>
      <c r="J47" s="589"/>
    </row>
    <row r="48" spans="1:11" ht="15.75" customHeight="1">
      <c r="A48" s="100">
        <v>5</v>
      </c>
      <c r="B48" s="572" t="s">
        <v>74</v>
      </c>
      <c r="C48" s="572"/>
      <c r="D48" s="573"/>
      <c r="E48" s="589"/>
      <c r="F48" s="589"/>
      <c r="G48" s="589"/>
      <c r="H48" s="589"/>
      <c r="I48" s="589"/>
      <c r="J48" s="589"/>
    </row>
    <row r="49" spans="1:10" ht="15.75" customHeight="1">
      <c r="A49" s="100">
        <v>6</v>
      </c>
      <c r="B49" s="572" t="s">
        <v>75</v>
      </c>
      <c r="C49" s="572"/>
      <c r="D49" s="573"/>
      <c r="E49" s="589"/>
      <c r="F49" s="589"/>
      <c r="G49" s="589"/>
      <c r="H49" s="589"/>
      <c r="I49" s="589"/>
      <c r="J49" s="589"/>
    </row>
    <row r="50" spans="1:10" ht="51.75" customHeight="1">
      <c r="A50" s="100">
        <v>7</v>
      </c>
      <c r="B50" s="572" t="s">
        <v>76</v>
      </c>
      <c r="C50" s="572"/>
      <c r="D50" s="573"/>
      <c r="E50" s="589"/>
      <c r="F50" s="589"/>
      <c r="G50" s="589"/>
      <c r="H50" s="589"/>
      <c r="I50" s="589"/>
      <c r="J50" s="589"/>
    </row>
    <row r="51" spans="1:10" ht="49.5" customHeight="1">
      <c r="A51" s="100">
        <v>8</v>
      </c>
      <c r="B51" s="572" t="s">
        <v>77</v>
      </c>
      <c r="C51" s="572"/>
      <c r="D51" s="573"/>
      <c r="E51" s="589"/>
      <c r="F51" s="589"/>
      <c r="G51" s="589"/>
      <c r="H51" s="589"/>
      <c r="I51" s="589"/>
      <c r="J51" s="589"/>
    </row>
    <row r="52" spans="1:10">
      <c r="A52" s="100">
        <v>9</v>
      </c>
      <c r="B52" s="572" t="s">
        <v>78</v>
      </c>
      <c r="C52" s="572"/>
      <c r="D52" s="573"/>
      <c r="E52" s="589"/>
      <c r="F52" s="589"/>
      <c r="G52" s="589"/>
      <c r="H52" s="589"/>
      <c r="I52" s="589"/>
      <c r="J52" s="589"/>
    </row>
    <row r="53" spans="1:10">
      <c r="A53" s="83"/>
      <c r="B53" s="572" t="s">
        <v>79</v>
      </c>
      <c r="C53" s="573"/>
      <c r="D53" s="573"/>
      <c r="E53" s="589"/>
      <c r="F53" s="589"/>
      <c r="G53" s="589"/>
      <c r="H53" s="589"/>
      <c r="I53" s="589"/>
      <c r="J53" s="589"/>
    </row>
    <row r="54" spans="1:10">
      <c r="A54" s="83"/>
      <c r="B54" s="572" t="s">
        <v>80</v>
      </c>
      <c r="C54" s="573"/>
      <c r="D54" s="573"/>
      <c r="E54" s="589"/>
      <c r="F54" s="589"/>
      <c r="G54" s="589"/>
      <c r="H54" s="589"/>
      <c r="I54" s="589"/>
      <c r="J54" s="589"/>
    </row>
    <row r="55" spans="1:10">
      <c r="A55" s="83"/>
      <c r="B55" s="572" t="s">
        <v>81</v>
      </c>
      <c r="C55" s="573"/>
      <c r="D55" s="573"/>
      <c r="E55" s="589"/>
      <c r="F55" s="589"/>
      <c r="G55" s="589"/>
      <c r="H55" s="589"/>
      <c r="I55" s="589"/>
      <c r="J55" s="589"/>
    </row>
    <row r="58" spans="1:10" ht="16.5">
      <c r="A58" s="130" t="s">
        <v>82</v>
      </c>
      <c r="B58" s="592" t="s">
        <v>83</v>
      </c>
      <c r="C58" s="592"/>
      <c r="D58" s="592"/>
      <c r="E58" s="592"/>
      <c r="F58" s="592"/>
      <c r="G58" s="592"/>
      <c r="H58" s="592"/>
      <c r="I58" s="592"/>
    </row>
    <row r="59" spans="1:10" ht="7.5" customHeight="1">
      <c r="A59" s="84"/>
    </row>
    <row r="60" spans="1:10">
      <c r="A60" s="84">
        <v>2.1</v>
      </c>
      <c r="B60" s="591" t="s">
        <v>84</v>
      </c>
      <c r="C60" s="591"/>
      <c r="D60" s="591"/>
      <c r="E60" s="591"/>
      <c r="F60" s="591"/>
      <c r="G60" s="591"/>
      <c r="H60" s="591"/>
      <c r="I60" s="591"/>
    </row>
    <row r="61" spans="1:10" ht="52.5" customHeight="1">
      <c r="A61" s="115" t="s">
        <v>85</v>
      </c>
      <c r="B61" s="560" t="s">
        <v>86</v>
      </c>
      <c r="C61" s="560"/>
      <c r="D61" s="327" t="s">
        <v>87</v>
      </c>
      <c r="E61" s="83" t="s">
        <v>88</v>
      </c>
      <c r="F61" s="83" t="s">
        <v>89</v>
      </c>
      <c r="G61" s="83"/>
      <c r="H61" s="327" t="s">
        <v>90</v>
      </c>
    </row>
    <row r="62" spans="1:10" ht="42.75" customHeight="1">
      <c r="A62" s="115">
        <v>1</v>
      </c>
      <c r="B62" s="589"/>
      <c r="C62" s="589"/>
      <c r="D62" s="331"/>
      <c r="E62" s="331"/>
      <c r="F62" s="589"/>
      <c r="G62" s="589"/>
      <c r="H62" s="134"/>
    </row>
    <row r="63" spans="1:10" ht="42.75" customHeight="1">
      <c r="A63" s="115">
        <v>2</v>
      </c>
      <c r="B63" s="589"/>
      <c r="C63" s="589"/>
      <c r="D63" s="331"/>
      <c r="E63" s="331"/>
      <c r="F63" s="589"/>
      <c r="G63" s="589"/>
      <c r="H63" s="134"/>
    </row>
    <row r="64" spans="1:10" ht="42.75" customHeight="1">
      <c r="A64" s="115">
        <v>3</v>
      </c>
      <c r="B64" s="589"/>
      <c r="C64" s="589"/>
      <c r="D64" s="331"/>
      <c r="E64" s="331"/>
      <c r="F64" s="589"/>
      <c r="G64" s="589"/>
      <c r="H64" s="134"/>
    </row>
    <row r="65" spans="1:11" ht="42.75" customHeight="1">
      <c r="A65" s="115">
        <v>4</v>
      </c>
      <c r="B65" s="589"/>
      <c r="C65" s="589"/>
      <c r="D65" s="331"/>
      <c r="E65" s="331"/>
      <c r="F65" s="589"/>
      <c r="G65" s="589"/>
      <c r="H65" s="134"/>
    </row>
    <row r="66" spans="1:11" ht="42.75" customHeight="1">
      <c r="A66" s="115">
        <v>5</v>
      </c>
      <c r="B66" s="589"/>
      <c r="C66" s="589"/>
      <c r="D66" s="331"/>
      <c r="E66" s="331"/>
      <c r="F66" s="589"/>
      <c r="G66" s="589"/>
      <c r="H66" s="134"/>
    </row>
    <row r="67" spans="1:11" hidden="1">
      <c r="A67" s="84" t="s">
        <v>91</v>
      </c>
      <c r="B67" s="584" t="s">
        <v>92</v>
      </c>
      <c r="C67" s="584"/>
      <c r="D67" s="584"/>
      <c r="E67" s="584"/>
      <c r="F67" s="584"/>
      <c r="G67" s="584"/>
      <c r="H67" s="584"/>
      <c r="I67" s="584"/>
    </row>
    <row r="68" spans="1:11" ht="6.75" customHeight="1"/>
    <row r="69" spans="1:11" ht="23.25" hidden="1" customHeight="1">
      <c r="B69" s="631" t="s">
        <v>93</v>
      </c>
      <c r="C69" s="631"/>
      <c r="D69" s="631"/>
      <c r="E69" s="631"/>
      <c r="F69" s="631"/>
      <c r="G69" s="631"/>
      <c r="H69" s="631"/>
      <c r="I69" s="631"/>
    </row>
    <row r="70" spans="1:11" ht="111" hidden="1" customHeight="1">
      <c r="A70" s="68" t="s">
        <v>94</v>
      </c>
      <c r="B70" s="567" t="s">
        <v>95</v>
      </c>
      <c r="C70" s="567"/>
      <c r="D70" s="567"/>
      <c r="E70" s="567"/>
      <c r="F70" s="567"/>
      <c r="G70" s="567"/>
      <c r="H70" s="567"/>
      <c r="I70" s="567"/>
      <c r="J70" s="566"/>
      <c r="K70" s="566"/>
    </row>
    <row r="71" spans="1:11" ht="38.25" hidden="1" customHeight="1">
      <c r="A71" s="68"/>
      <c r="B71" s="568" t="s">
        <v>96</v>
      </c>
      <c r="C71" s="568"/>
      <c r="D71" s="568"/>
      <c r="E71" s="568"/>
      <c r="F71" s="568"/>
      <c r="G71" s="568"/>
      <c r="H71" s="568"/>
      <c r="I71" s="568"/>
      <c r="J71" s="566"/>
      <c r="K71" s="566"/>
    </row>
    <row r="72" spans="1:11" ht="84" hidden="1" customHeight="1">
      <c r="A72" s="68"/>
      <c r="B72" s="567" t="s">
        <v>97</v>
      </c>
      <c r="C72" s="567"/>
      <c r="D72" s="567"/>
      <c r="E72" s="567"/>
      <c r="F72" s="567"/>
      <c r="G72" s="567"/>
      <c r="H72" s="567"/>
      <c r="I72" s="567"/>
      <c r="J72" s="566"/>
      <c r="K72" s="566"/>
    </row>
    <row r="73" spans="1:11" ht="38.25" hidden="1" customHeight="1">
      <c r="B73" s="546" t="s">
        <v>98</v>
      </c>
      <c r="C73" s="546"/>
      <c r="D73" s="546"/>
      <c r="E73" s="546"/>
      <c r="F73" s="546"/>
      <c r="G73" s="546"/>
      <c r="H73" s="546"/>
      <c r="I73" s="546"/>
      <c r="J73" s="546"/>
      <c r="K73" s="546"/>
    </row>
    <row r="74" spans="1:11" ht="10.5" hidden="1" customHeight="1"/>
    <row r="75" spans="1:11" ht="68.25" hidden="1" customHeight="1">
      <c r="A75" s="68" t="s">
        <v>99</v>
      </c>
      <c r="B75" s="546" t="s">
        <v>100</v>
      </c>
      <c r="C75" s="546"/>
      <c r="D75" s="546"/>
      <c r="E75" s="546"/>
      <c r="F75" s="546"/>
      <c r="G75" s="546"/>
      <c r="H75" s="546"/>
      <c r="I75" s="546"/>
      <c r="J75" s="566"/>
      <c r="K75" s="566"/>
    </row>
    <row r="76" spans="1:11" ht="54" hidden="1" customHeight="1">
      <c r="B76" s="546" t="s">
        <v>101</v>
      </c>
      <c r="C76" s="546"/>
      <c r="D76" s="546"/>
      <c r="E76" s="546"/>
      <c r="F76" s="546"/>
      <c r="G76" s="546"/>
      <c r="H76" s="546"/>
      <c r="I76" s="546"/>
      <c r="J76" s="566"/>
      <c r="K76" s="566"/>
    </row>
    <row r="77" spans="1:11" ht="17.25" hidden="1" customHeight="1">
      <c r="B77" s="67" t="s">
        <v>102</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28" t="s">
        <v>103</v>
      </c>
      <c r="C83" s="628"/>
      <c r="D83" s="628"/>
      <c r="E83" s="628"/>
      <c r="F83" s="612">
        <v>0</v>
      </c>
      <c r="G83" s="575"/>
      <c r="H83" s="574">
        <v>0</v>
      </c>
      <c r="I83" s="575"/>
      <c r="J83" s="574">
        <v>0</v>
      </c>
      <c r="K83" s="575"/>
      <c r="L83" s="89"/>
      <c r="M83" s="89"/>
      <c r="N83" s="89"/>
      <c r="O83" s="89"/>
      <c r="P83" s="89"/>
      <c r="Q83" s="89"/>
      <c r="R83" s="89"/>
      <c r="S83" s="89"/>
      <c r="T83" s="89"/>
      <c r="U83" s="89"/>
      <c r="V83" s="89"/>
      <c r="W83" s="89"/>
      <c r="X83" s="89"/>
      <c r="Y83" s="89"/>
    </row>
    <row r="84" spans="1:25" ht="19.5" hidden="1" customHeight="1">
      <c r="A84" s="83"/>
      <c r="B84" s="623" t="s">
        <v>104</v>
      </c>
      <c r="C84" s="624"/>
      <c r="D84" s="624"/>
      <c r="E84" s="624"/>
      <c r="F84" s="576">
        <f>IF(F83=F79,'Names of Bidder'!D10,IF(F83=F80,'Names of Bidder'!D15,'Names of Bidder'!D20))</f>
        <v>0</v>
      </c>
      <c r="G84" s="577"/>
      <c r="H84" s="576">
        <f>IF(H83=F79,'Names of Bidder'!D10,IF(H83=F80,'Names of Bidder'!D15,'Names of Bidder'!D20))</f>
        <v>0</v>
      </c>
      <c r="I84" s="577"/>
      <c r="J84" s="576">
        <f>IF(J83=H79,'Names of Bidder'!F10,IF(J83=H80,'Names of Bidder'!F15,'Names of Bidder'!F20))</f>
        <v>0</v>
      </c>
      <c r="K84" s="577"/>
      <c r="L84" s="89"/>
      <c r="M84" s="89"/>
      <c r="N84" s="89"/>
      <c r="O84" s="89"/>
      <c r="P84" s="89"/>
      <c r="Q84" s="89"/>
      <c r="R84" s="89"/>
      <c r="S84" s="89"/>
      <c r="T84" s="89"/>
      <c r="U84" s="89"/>
      <c r="V84" s="89"/>
      <c r="W84" s="89"/>
      <c r="X84" s="89"/>
      <c r="Y84" s="89"/>
    </row>
    <row r="85" spans="1:25" ht="19.5" hidden="1" customHeight="1">
      <c r="A85" s="83"/>
      <c r="B85" s="623"/>
      <c r="C85" s="624"/>
      <c r="D85" s="624"/>
      <c r="E85" s="624"/>
      <c r="F85" s="576">
        <f>IF(F83=F79,'Names of Bidder'!D11,IF(F83=F80,'Names of Bidder'!D16,'Names of Bidder'!D21))</f>
        <v>0</v>
      </c>
      <c r="G85" s="577"/>
      <c r="H85" s="576">
        <f>IF(H83=F79,'Names of Bidder'!D11,IF(H83=F80,'Names of Bidder'!D16,'Names of Bidder'!D21))</f>
        <v>0</v>
      </c>
      <c r="I85" s="577"/>
      <c r="J85" s="576">
        <f>IF(J83=H79,'Names of Bidder'!F11,IF(J83=H80,'Names of Bidder'!F16,'Names of Bidder'!F21))</f>
        <v>0</v>
      </c>
      <c r="K85" s="577"/>
      <c r="L85" s="89"/>
      <c r="M85" s="89"/>
      <c r="N85" s="89"/>
      <c r="O85" s="89"/>
      <c r="P85" s="89"/>
      <c r="Q85" s="89"/>
      <c r="R85" s="89"/>
      <c r="S85" s="89"/>
      <c r="T85" s="89"/>
      <c r="U85" s="89"/>
      <c r="V85" s="89"/>
      <c r="W85" s="89"/>
      <c r="X85" s="89"/>
      <c r="Y85" s="89"/>
    </row>
    <row r="86" spans="1:25" ht="19.5" hidden="1" customHeight="1">
      <c r="A86" s="83"/>
      <c r="B86" s="613"/>
      <c r="C86" s="614"/>
      <c r="D86" s="614"/>
      <c r="E86" s="614"/>
      <c r="F86" s="576">
        <f>IF(F83=F79,'Names of Bidder'!D12,IF(F83=F80,'Names of Bidder'!D17,'Names of Bidder'!D22))</f>
        <v>0</v>
      </c>
      <c r="G86" s="577"/>
      <c r="H86" s="576">
        <f>IF(H83=F79,'Names of Bidder'!D12,IF(H83=F80,'Names of Bidder'!D17,'Names of Bidder'!D22))</f>
        <v>0</v>
      </c>
      <c r="I86" s="577"/>
      <c r="J86" s="576">
        <f>IF(J83=H79,'Names of Bidder'!F12,IF(J83=H80,'Names of Bidder'!F17,'Names of Bidder'!F22))</f>
        <v>0</v>
      </c>
      <c r="K86" s="577"/>
      <c r="L86" s="89"/>
      <c r="M86" s="89"/>
      <c r="N86" s="89"/>
      <c r="O86" s="89"/>
      <c r="P86" s="89"/>
      <c r="Q86" s="89"/>
      <c r="R86" s="89"/>
      <c r="S86" s="89"/>
      <c r="T86" s="89"/>
      <c r="U86" s="89"/>
      <c r="V86" s="89"/>
      <c r="W86" s="89"/>
      <c r="X86" s="89"/>
      <c r="Y86" s="89"/>
    </row>
    <row r="87" spans="1:25" ht="32.25" hidden="1" customHeight="1">
      <c r="A87" s="83"/>
      <c r="B87" s="621" t="s">
        <v>105</v>
      </c>
      <c r="C87" s="622"/>
      <c r="D87" s="622"/>
      <c r="E87" s="622"/>
      <c r="F87" s="578" t="str">
        <f>IF('Names of Bidder'!D6 = "Sole Bidder", "Single Firm ",IF(AND('Names of Bidder'!D6="JV (Joint Venture)",F83=F79),"Lead Partner","Other Partner of a JV"))</f>
        <v>Other Partner of a JV</v>
      </c>
      <c r="G87" s="579"/>
      <c r="H87" s="578" t="str">
        <f>IF('Names of Bidder'!D6 = "Sole Bidder", "Single Firm ",IF(AND('Names of Bidder'!D6="JV (Joint Venture)",H83=F79),"Lead Partner","Other Partners of a JV"))</f>
        <v>Other Partners of a JV</v>
      </c>
      <c r="I87" s="579"/>
      <c r="J87" s="578" t="str">
        <f>IF('Names of Bidder'!D6 = "Sole Bidder", "Single Firm ",IF(AND('Names of Bidder'!D6="JV (Joint Venture)",J83=F79),"Lead Partner","Other Partners of a JV"))</f>
        <v>Other Partners of a JV</v>
      </c>
      <c r="K87" s="579"/>
      <c r="L87" s="89"/>
      <c r="M87" s="89"/>
      <c r="N87" s="89"/>
      <c r="O87" s="89"/>
      <c r="P87" s="89"/>
      <c r="Q87" s="89"/>
      <c r="R87" s="89"/>
      <c r="S87" s="89"/>
      <c r="T87" s="89"/>
      <c r="U87" s="89"/>
      <c r="V87" s="89"/>
      <c r="W87" s="89"/>
      <c r="X87" s="89"/>
      <c r="Y87" s="89"/>
    </row>
    <row r="88" spans="1:25" ht="33.75" hidden="1" customHeight="1">
      <c r="A88" s="100" t="s">
        <v>106</v>
      </c>
      <c r="B88" s="625" t="s">
        <v>107</v>
      </c>
      <c r="C88" s="626"/>
      <c r="D88" s="626"/>
      <c r="E88" s="627"/>
      <c r="F88" s="569"/>
      <c r="G88" s="570"/>
      <c r="H88" s="569"/>
      <c r="I88" s="570"/>
      <c r="J88" s="569"/>
      <c r="K88" s="570"/>
      <c r="L88" s="84"/>
      <c r="M88" s="84"/>
      <c r="N88" s="84"/>
      <c r="O88" s="84"/>
      <c r="P88" s="84"/>
      <c r="Q88" s="84"/>
      <c r="R88" s="84"/>
      <c r="S88" s="84"/>
      <c r="T88" s="84"/>
      <c r="U88" s="84"/>
      <c r="V88" s="84"/>
      <c r="W88" s="84"/>
      <c r="X88" s="84"/>
      <c r="Y88" s="84"/>
    </row>
    <row r="89" spans="1:25" ht="27" hidden="1" customHeight="1">
      <c r="A89" s="100" t="s">
        <v>108</v>
      </c>
      <c r="B89" s="625" t="s">
        <v>109</v>
      </c>
      <c r="C89" s="626"/>
      <c r="D89" s="626"/>
      <c r="E89" s="626"/>
      <c r="F89" s="569"/>
      <c r="G89" s="570"/>
      <c r="H89" s="569"/>
      <c r="I89" s="570"/>
      <c r="J89" s="569"/>
      <c r="K89" s="570"/>
      <c r="L89" s="84"/>
      <c r="M89" s="84"/>
      <c r="N89" s="84"/>
      <c r="O89" s="84"/>
      <c r="P89" s="84"/>
      <c r="Q89" s="84"/>
      <c r="R89" s="84"/>
      <c r="S89" s="84"/>
      <c r="T89" s="84"/>
      <c r="U89" s="84"/>
      <c r="V89" s="84"/>
      <c r="W89" s="84"/>
      <c r="X89" s="84"/>
      <c r="Y89" s="84"/>
    </row>
    <row r="90" spans="1:25" ht="23.25" hidden="1" customHeight="1">
      <c r="A90" s="560" t="s">
        <v>110</v>
      </c>
      <c r="B90" s="60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10"/>
      <c r="D90" s="610"/>
      <c r="E90" s="610"/>
      <c r="F90" s="580"/>
      <c r="G90" s="581"/>
      <c r="H90" s="580"/>
      <c r="I90" s="581"/>
      <c r="J90" s="580"/>
      <c r="K90" s="581"/>
      <c r="L90" s="84"/>
      <c r="M90" s="84"/>
      <c r="N90" s="84"/>
      <c r="O90" s="84"/>
      <c r="P90" s="84"/>
      <c r="Q90" s="84"/>
      <c r="R90" s="84"/>
      <c r="S90" s="84"/>
      <c r="T90" s="84"/>
      <c r="U90" s="84"/>
      <c r="V90" s="84"/>
      <c r="W90" s="84"/>
      <c r="X90" s="84"/>
      <c r="Y90" s="84"/>
    </row>
    <row r="91" spans="1:25" ht="21" hidden="1" customHeight="1">
      <c r="A91" s="560"/>
      <c r="B91" s="611"/>
      <c r="C91" s="546"/>
      <c r="D91" s="546"/>
      <c r="E91" s="546"/>
      <c r="F91" s="582"/>
      <c r="G91" s="583"/>
      <c r="H91" s="582"/>
      <c r="I91" s="583"/>
      <c r="J91" s="582"/>
      <c r="K91" s="583"/>
      <c r="L91" s="84"/>
      <c r="M91" s="84"/>
      <c r="N91" s="84"/>
      <c r="O91" s="84"/>
      <c r="P91" s="84"/>
      <c r="Q91" s="84"/>
      <c r="R91" s="84"/>
      <c r="S91" s="84"/>
      <c r="T91" s="84"/>
      <c r="U91" s="84"/>
      <c r="V91" s="84"/>
      <c r="W91" s="84"/>
      <c r="X91" s="84"/>
      <c r="Y91" s="84"/>
    </row>
    <row r="92" spans="1:25" ht="20.25" hidden="1" customHeight="1">
      <c r="A92" s="560"/>
      <c r="B92" s="611"/>
      <c r="C92" s="546"/>
      <c r="D92" s="546"/>
      <c r="E92" s="546"/>
      <c r="F92" s="582"/>
      <c r="G92" s="583"/>
      <c r="H92" s="582"/>
      <c r="I92" s="583"/>
      <c r="J92" s="582"/>
      <c r="K92" s="583"/>
      <c r="L92" s="84"/>
      <c r="M92" s="84"/>
      <c r="N92" s="84"/>
      <c r="O92" s="84"/>
      <c r="P92" s="84"/>
      <c r="Q92" s="84"/>
      <c r="R92" s="84"/>
      <c r="S92" s="84"/>
      <c r="T92" s="84"/>
      <c r="U92" s="84"/>
      <c r="V92" s="84"/>
      <c r="W92" s="84"/>
      <c r="X92" s="84"/>
      <c r="Y92" s="84"/>
    </row>
    <row r="93" spans="1:25" ht="24.95" hidden="1" customHeight="1">
      <c r="A93" s="115"/>
      <c r="B93" s="116"/>
      <c r="E93" s="68" t="s">
        <v>111</v>
      </c>
      <c r="F93" s="585"/>
      <c r="G93" s="586"/>
      <c r="H93" s="585"/>
      <c r="I93" s="586"/>
      <c r="J93" s="585"/>
      <c r="K93" s="586"/>
      <c r="L93" s="84"/>
      <c r="M93" s="84"/>
      <c r="N93" s="84"/>
      <c r="O93" s="84"/>
      <c r="P93" s="84"/>
      <c r="Q93" s="84"/>
      <c r="R93" s="84"/>
      <c r="S93" s="84"/>
      <c r="T93" s="84"/>
      <c r="U93" s="84"/>
      <c r="V93" s="84"/>
      <c r="W93" s="84"/>
      <c r="X93" s="84"/>
      <c r="Y93" s="84"/>
    </row>
    <row r="94" spans="1:25" ht="24.95" hidden="1" customHeight="1">
      <c r="A94" s="115"/>
      <c r="B94" s="116"/>
      <c r="E94" s="68" t="s">
        <v>112</v>
      </c>
      <c r="F94" s="585"/>
      <c r="G94" s="586"/>
      <c r="H94" s="585"/>
      <c r="I94" s="586"/>
      <c r="J94" s="585"/>
      <c r="K94" s="586"/>
      <c r="L94" s="84"/>
      <c r="M94" s="84"/>
      <c r="N94" s="84"/>
      <c r="O94" s="84"/>
      <c r="P94" s="84"/>
      <c r="Q94" s="84"/>
      <c r="R94" s="84"/>
      <c r="S94" s="84"/>
      <c r="T94" s="84"/>
      <c r="U94" s="84"/>
      <c r="V94" s="84"/>
      <c r="W94" s="84"/>
      <c r="X94" s="84"/>
      <c r="Y94" s="84"/>
    </row>
    <row r="95" spans="1:25" ht="24.95" hidden="1" customHeight="1">
      <c r="A95" s="115"/>
      <c r="B95" s="87"/>
      <c r="C95" s="88"/>
      <c r="D95" s="88"/>
      <c r="E95" s="117" t="s">
        <v>113</v>
      </c>
      <c r="F95" s="587"/>
      <c r="G95" s="588"/>
      <c r="H95" s="587"/>
      <c r="I95" s="588"/>
      <c r="J95" s="587"/>
      <c r="K95" s="588"/>
      <c r="L95" s="84"/>
      <c r="M95" s="84"/>
      <c r="N95" s="84"/>
      <c r="O95" s="84"/>
      <c r="P95" s="84"/>
      <c r="Q95" s="84"/>
      <c r="R95" s="84"/>
      <c r="S95" s="84"/>
      <c r="T95" s="84"/>
      <c r="U95" s="84"/>
      <c r="V95" s="84"/>
      <c r="W95" s="84"/>
      <c r="X95" s="84"/>
      <c r="Y95" s="84"/>
    </row>
    <row r="96" spans="1:25" ht="139.5" hidden="1" customHeight="1">
      <c r="A96" s="100" t="s">
        <v>114</v>
      </c>
      <c r="B96" s="609" t="s">
        <v>115</v>
      </c>
      <c r="C96" s="610"/>
      <c r="D96" s="610"/>
      <c r="E96" s="610"/>
      <c r="F96" s="593" t="s">
        <v>116</v>
      </c>
      <c r="G96" s="594"/>
      <c r="H96" s="593"/>
      <c r="I96" s="594"/>
      <c r="J96" s="593"/>
      <c r="K96" s="594"/>
    </row>
    <row r="97" spans="1:11" ht="30.75" hidden="1" customHeight="1">
      <c r="A97" s="100" t="s">
        <v>117</v>
      </c>
      <c r="B97" s="597" t="s">
        <v>118</v>
      </c>
      <c r="C97" s="598"/>
      <c r="D97" s="598"/>
      <c r="E97" s="598"/>
      <c r="F97" s="595"/>
      <c r="G97" s="596"/>
      <c r="H97" s="595"/>
      <c r="I97" s="596"/>
      <c r="J97" s="595"/>
      <c r="K97" s="596"/>
    </row>
    <row r="98" spans="1:11" ht="48.75" hidden="1" customHeight="1">
      <c r="A98" s="100" t="s">
        <v>119</v>
      </c>
      <c r="B98" s="597" t="s">
        <v>120</v>
      </c>
      <c r="C98" s="598"/>
      <c r="D98" s="598"/>
      <c r="E98" s="598"/>
      <c r="F98" s="595"/>
      <c r="G98" s="596"/>
      <c r="H98" s="595"/>
      <c r="I98" s="596"/>
      <c r="J98" s="595"/>
      <c r="K98" s="596"/>
    </row>
    <row r="99" spans="1:11" ht="24.95" hidden="1" customHeight="1">
      <c r="A99" s="100" t="s">
        <v>121</v>
      </c>
      <c r="B99" s="597" t="s">
        <v>122</v>
      </c>
      <c r="C99" s="598"/>
      <c r="D99" s="598"/>
      <c r="E99" s="598"/>
      <c r="F99" s="595"/>
      <c r="G99" s="596"/>
      <c r="H99" s="595"/>
      <c r="I99" s="596"/>
      <c r="J99" s="595"/>
      <c r="K99" s="596"/>
    </row>
    <row r="100" spans="1:11" ht="52.5" hidden="1" customHeight="1">
      <c r="A100" s="100" t="s">
        <v>123</v>
      </c>
      <c r="B100" s="597" t="s">
        <v>124</v>
      </c>
      <c r="C100" s="598"/>
      <c r="D100" s="598"/>
      <c r="E100" s="598"/>
      <c r="F100" s="569"/>
      <c r="G100" s="570"/>
      <c r="H100" s="569"/>
      <c r="I100" s="570"/>
      <c r="J100" s="569"/>
      <c r="K100" s="570"/>
    </row>
    <row r="101" spans="1:11" ht="16.5">
      <c r="A101" s="137" t="s">
        <v>125</v>
      </c>
      <c r="B101" s="592" t="s">
        <v>126</v>
      </c>
      <c r="C101" s="592"/>
      <c r="D101" s="592"/>
      <c r="E101" s="592"/>
      <c r="F101" s="592"/>
      <c r="G101" s="592"/>
      <c r="H101" s="592"/>
      <c r="I101" s="592"/>
    </row>
    <row r="102" spans="1:11" ht="6" customHeight="1">
      <c r="A102" s="89"/>
      <c r="B102" s="89"/>
      <c r="C102" s="89"/>
      <c r="D102" s="89"/>
      <c r="E102" s="89"/>
      <c r="F102" s="89"/>
      <c r="G102" s="89"/>
      <c r="H102" s="89"/>
    </row>
    <row r="103" spans="1:11" hidden="1">
      <c r="A103" s="89">
        <v>3.1</v>
      </c>
      <c r="B103" s="591" t="s">
        <v>127</v>
      </c>
      <c r="C103" s="591"/>
      <c r="D103" s="591"/>
      <c r="E103" s="591"/>
      <c r="F103" s="591"/>
      <c r="G103" s="591"/>
      <c r="H103" s="591"/>
      <c r="I103" s="591"/>
    </row>
    <row r="104" spans="1:11" ht="6.75" customHeight="1">
      <c r="B104" s="89"/>
      <c r="C104" s="89"/>
      <c r="D104" s="89"/>
      <c r="E104" s="89"/>
      <c r="F104" s="89"/>
      <c r="G104" s="89"/>
      <c r="H104" s="89"/>
    </row>
    <row r="105" spans="1:11" ht="19.5" hidden="1" customHeight="1">
      <c r="A105" s="68"/>
      <c r="B105" s="599" t="s">
        <v>128</v>
      </c>
      <c r="C105" s="600"/>
      <c r="D105" s="600"/>
      <c r="E105" s="600"/>
      <c r="F105" s="600"/>
      <c r="G105" s="600"/>
      <c r="H105" s="600"/>
      <c r="I105" s="600"/>
    </row>
    <row r="106" spans="1:11" ht="36.75" hidden="1" customHeight="1">
      <c r="A106" s="89" t="s">
        <v>129</v>
      </c>
      <c r="B106" s="601" t="s">
        <v>130</v>
      </c>
      <c r="C106" s="601"/>
      <c r="D106" s="601"/>
      <c r="E106" s="601"/>
      <c r="F106" s="601"/>
      <c r="G106" s="601"/>
      <c r="H106" s="601"/>
      <c r="I106" s="601"/>
      <c r="J106" s="566"/>
      <c r="K106" s="566"/>
    </row>
    <row r="107" spans="1:11" ht="23.25" hidden="1" customHeight="1">
      <c r="A107" s="89"/>
      <c r="B107" s="601" t="s">
        <v>131</v>
      </c>
      <c r="C107" s="601"/>
      <c r="D107" s="601"/>
      <c r="E107" s="601"/>
      <c r="F107" s="601"/>
      <c r="G107" s="601"/>
      <c r="H107" s="601"/>
      <c r="I107" s="601"/>
      <c r="J107" s="566"/>
      <c r="K107" s="566"/>
    </row>
    <row r="108" spans="1:11" ht="52.5" hidden="1" customHeight="1">
      <c r="A108" s="89" t="s">
        <v>54</v>
      </c>
      <c r="B108" s="601" t="s">
        <v>132</v>
      </c>
      <c r="C108" s="601"/>
      <c r="D108" s="601"/>
      <c r="E108" s="601"/>
      <c r="F108" s="601"/>
      <c r="G108" s="601"/>
      <c r="H108" s="601"/>
      <c r="I108" s="601"/>
      <c r="J108" s="566"/>
      <c r="K108" s="566"/>
    </row>
    <row r="109" spans="1:11" ht="39.75" hidden="1" customHeight="1">
      <c r="A109" s="89">
        <v>3.2</v>
      </c>
      <c r="B109" s="546" t="s">
        <v>133</v>
      </c>
      <c r="C109" s="546"/>
      <c r="D109" s="546"/>
      <c r="E109" s="546"/>
      <c r="F109" s="546"/>
      <c r="G109" s="546"/>
      <c r="H109" s="546"/>
      <c r="I109" s="546"/>
      <c r="J109" s="566"/>
      <c r="K109" s="566"/>
    </row>
    <row r="110" spans="1:11" ht="1.5" customHeight="1">
      <c r="A110" s="560"/>
      <c r="B110" s="560" t="s">
        <v>134</v>
      </c>
      <c r="C110" s="560"/>
      <c r="D110" s="560"/>
      <c r="E110" s="560" t="str">
        <f>IF('Names of Bidder'!D6 = "Sole Bidder", "For individual  firm  ", " For a joint venture of firms")</f>
        <v xml:space="preserve"> For a joint venture of firms</v>
      </c>
      <c r="F110" s="560"/>
      <c r="G110" s="560"/>
      <c r="H110" s="560"/>
      <c r="I110" s="560"/>
      <c r="J110" s="560"/>
    </row>
    <row r="111" spans="1:11" ht="26.25" hidden="1" customHeight="1">
      <c r="A111" s="560"/>
      <c r="B111" s="560"/>
      <c r="C111" s="560"/>
      <c r="D111" s="560"/>
      <c r="E111" s="560" t="s">
        <v>135</v>
      </c>
      <c r="F111" s="560"/>
      <c r="G111" s="571"/>
      <c r="H111" s="560"/>
      <c r="I111" s="571"/>
      <c r="J111" s="560"/>
    </row>
    <row r="112" spans="1:11" ht="15.75" hidden="1" customHeight="1">
      <c r="A112" s="100"/>
      <c r="B112" s="572" t="s">
        <v>22</v>
      </c>
      <c r="C112" s="572"/>
      <c r="D112" s="572"/>
      <c r="E112" s="590" t="str">
        <f>'Attach 3(JV)'!B10</f>
        <v/>
      </c>
      <c r="F112" s="590"/>
      <c r="G112" s="629"/>
      <c r="H112" s="630"/>
      <c r="I112" s="629"/>
      <c r="J112" s="630"/>
    </row>
    <row r="113" spans="1:11" ht="27" hidden="1" customHeight="1">
      <c r="A113" s="118" t="s">
        <v>50</v>
      </c>
      <c r="B113" s="572" t="s">
        <v>136</v>
      </c>
      <c r="C113" s="572"/>
      <c r="D113" s="573"/>
      <c r="E113" s="562"/>
      <c r="F113" s="563"/>
      <c r="G113" s="562"/>
      <c r="H113" s="563"/>
      <c r="I113" s="562"/>
      <c r="J113" s="563"/>
    </row>
    <row r="114" spans="1:11" ht="15.75" customHeight="1">
      <c r="A114" s="82" t="s">
        <v>137</v>
      </c>
      <c r="B114" s="572" t="s">
        <v>138</v>
      </c>
      <c r="C114" s="572"/>
      <c r="D114" s="573"/>
      <c r="E114" s="564"/>
      <c r="F114" s="565"/>
      <c r="G114" s="564"/>
      <c r="H114" s="565"/>
      <c r="I114" s="564"/>
      <c r="J114" s="565"/>
    </row>
    <row r="115" spans="1:11" ht="15.75" hidden="1" customHeight="1">
      <c r="A115" s="82"/>
      <c r="B115" s="572"/>
      <c r="C115" s="573"/>
      <c r="D115" s="573"/>
      <c r="E115" s="134" t="s">
        <v>139</v>
      </c>
      <c r="F115" s="133"/>
      <c r="G115" s="134" t="s">
        <v>139</v>
      </c>
      <c r="H115" s="132"/>
      <c r="I115" s="134"/>
      <c r="J115" s="133"/>
    </row>
    <row r="116" spans="1:11" ht="15.75" customHeight="1">
      <c r="A116" s="107">
        <f>IF(G115="Yes", 1,0)</f>
        <v>1</v>
      </c>
      <c r="B116" s="327" t="s">
        <v>726</v>
      </c>
      <c r="C116" s="327"/>
      <c r="D116" s="340"/>
      <c r="E116" s="590"/>
      <c r="F116" s="590"/>
      <c r="G116" s="590"/>
      <c r="H116" s="590"/>
      <c r="I116" s="590"/>
      <c r="J116" s="590"/>
    </row>
    <row r="117" spans="1:11" ht="15.75" customHeight="1">
      <c r="A117" s="82">
        <f>A116+1</f>
        <v>2</v>
      </c>
      <c r="B117" s="327" t="s">
        <v>725</v>
      </c>
      <c r="C117" s="132"/>
      <c r="D117" s="133"/>
      <c r="E117" s="589"/>
      <c r="F117" s="589"/>
      <c r="G117" s="589"/>
      <c r="H117" s="589"/>
      <c r="I117" s="589"/>
      <c r="J117" s="589"/>
    </row>
    <row r="118" spans="1:11" ht="15.75" customHeight="1">
      <c r="A118" s="82">
        <f>A117+1</f>
        <v>3</v>
      </c>
      <c r="B118" s="339" t="s">
        <v>724</v>
      </c>
      <c r="C118" s="132"/>
      <c r="D118" s="133"/>
      <c r="E118" s="589"/>
      <c r="F118" s="589"/>
      <c r="G118" s="589"/>
      <c r="H118" s="589"/>
      <c r="I118" s="589"/>
      <c r="J118" s="589"/>
    </row>
    <row r="119" spans="1:11" ht="15.75" customHeight="1">
      <c r="A119" s="82">
        <f>A118+1</f>
        <v>4</v>
      </c>
      <c r="B119" s="339" t="s">
        <v>723</v>
      </c>
      <c r="C119" s="329"/>
      <c r="D119" s="330"/>
      <c r="E119" s="589"/>
      <c r="F119" s="589"/>
      <c r="G119" s="589"/>
      <c r="H119" s="589"/>
      <c r="I119" s="589"/>
      <c r="J119" s="589"/>
    </row>
    <row r="120" spans="1:11" ht="16.5" customHeight="1">
      <c r="A120" s="82">
        <f>A119+1</f>
        <v>5</v>
      </c>
      <c r="B120" s="328" t="s">
        <v>722</v>
      </c>
      <c r="C120" s="329"/>
      <c r="D120" s="330"/>
      <c r="E120" s="589"/>
      <c r="F120" s="589"/>
      <c r="G120" s="589"/>
      <c r="H120" s="589"/>
      <c r="I120" s="589"/>
      <c r="J120" s="589"/>
    </row>
    <row r="121" spans="1:11" ht="33.75" customHeight="1">
      <c r="A121" s="82"/>
      <c r="B121" s="572" t="s">
        <v>140</v>
      </c>
      <c r="C121" s="572"/>
      <c r="D121" s="573"/>
      <c r="E121" s="589"/>
      <c r="F121" s="589"/>
      <c r="G121" s="589"/>
      <c r="H121" s="589"/>
      <c r="I121" s="589"/>
      <c r="J121" s="589"/>
    </row>
    <row r="122" spans="1:11" ht="3.75" customHeight="1">
      <c r="A122" s="68"/>
      <c r="B122" s="113"/>
      <c r="C122" s="113"/>
      <c r="D122" s="136"/>
      <c r="E122" s="135"/>
      <c r="F122" s="135"/>
      <c r="G122" s="135"/>
      <c r="H122" s="135"/>
      <c r="I122" s="135"/>
      <c r="J122" s="135"/>
    </row>
    <row r="123" spans="1:11" ht="27" hidden="1" customHeight="1">
      <c r="A123" s="118" t="s">
        <v>58</v>
      </c>
      <c r="B123" s="572" t="s">
        <v>141</v>
      </c>
      <c r="C123" s="572"/>
      <c r="D123" s="573"/>
      <c r="E123" s="571"/>
      <c r="F123" s="571"/>
      <c r="G123" s="571"/>
      <c r="H123" s="571"/>
      <c r="I123" s="571"/>
      <c r="J123" s="571"/>
    </row>
    <row r="124" spans="1:11" ht="33" hidden="1" customHeight="1">
      <c r="A124" s="82"/>
      <c r="B124" s="572" t="s">
        <v>142</v>
      </c>
      <c r="C124" s="572"/>
      <c r="D124" s="573"/>
      <c r="E124" s="589"/>
      <c r="F124" s="589"/>
      <c r="G124" s="589"/>
      <c r="H124" s="589"/>
      <c r="I124" s="589"/>
      <c r="J124" s="589"/>
    </row>
    <row r="125" spans="1:11" ht="15.75" hidden="1" customHeight="1">
      <c r="A125" s="82"/>
      <c r="B125" s="572" t="s">
        <v>143</v>
      </c>
      <c r="C125" s="572"/>
      <c r="D125" s="573"/>
      <c r="E125" s="572"/>
      <c r="F125" s="572"/>
      <c r="G125" s="572"/>
      <c r="H125" s="572"/>
      <c r="I125" s="572"/>
      <c r="J125" s="572"/>
    </row>
    <row r="126" spans="1:11" ht="42.75" hidden="1" customHeight="1">
      <c r="A126" s="82"/>
      <c r="B126" s="572" t="s">
        <v>144</v>
      </c>
      <c r="C126" s="572"/>
      <c r="D126" s="573"/>
      <c r="E126" s="589"/>
      <c r="F126" s="589"/>
      <c r="G126" s="589"/>
      <c r="H126" s="589"/>
      <c r="I126" s="589"/>
      <c r="J126" s="589"/>
    </row>
    <row r="127" spans="1:11" ht="54" hidden="1" customHeight="1">
      <c r="A127" s="89"/>
      <c r="B127" s="607" t="s">
        <v>145</v>
      </c>
      <c r="C127" s="607"/>
      <c r="D127" s="607"/>
      <c r="E127" s="607"/>
      <c r="F127" s="607"/>
      <c r="G127" s="607"/>
      <c r="H127" s="607"/>
      <c r="I127" s="607"/>
      <c r="J127" s="608"/>
      <c r="K127" s="608"/>
    </row>
    <row r="128" spans="1:11" ht="53.25" hidden="1" customHeight="1">
      <c r="A128" s="89"/>
      <c r="B128" s="607" t="s">
        <v>146</v>
      </c>
      <c r="C128" s="607"/>
      <c r="D128" s="607"/>
      <c r="E128" s="607"/>
      <c r="F128" s="607"/>
      <c r="G128" s="607"/>
      <c r="H128" s="607"/>
      <c r="I128" s="607"/>
      <c r="J128" s="566"/>
      <c r="K128" s="566"/>
    </row>
    <row r="129" spans="1:41" ht="23.25" hidden="1" customHeight="1">
      <c r="B129" s="602" t="s">
        <v>147</v>
      </c>
      <c r="C129" s="602"/>
      <c r="D129" s="602"/>
      <c r="E129" s="602"/>
      <c r="F129" s="602"/>
      <c r="G129" s="602"/>
      <c r="H129" s="602"/>
      <c r="I129" s="602"/>
      <c r="J129" s="566"/>
      <c r="K129" s="566"/>
    </row>
    <row r="130" spans="1:41" ht="9" hidden="1" customHeight="1">
      <c r="A130" s="68"/>
      <c r="B130" s="113"/>
      <c r="C130" s="113"/>
      <c r="D130" s="136"/>
      <c r="E130" s="135"/>
      <c r="F130" s="135"/>
      <c r="G130" s="135"/>
      <c r="H130" s="135"/>
      <c r="I130" s="135"/>
      <c r="J130" s="135"/>
    </row>
    <row r="131" spans="1:41" ht="16.5" hidden="1">
      <c r="A131" s="137" t="s">
        <v>148</v>
      </c>
      <c r="B131" s="592" t="s">
        <v>149</v>
      </c>
      <c r="C131" s="592"/>
      <c r="D131" s="592"/>
      <c r="E131" s="592"/>
      <c r="F131" s="592"/>
      <c r="G131" s="592"/>
      <c r="H131" s="592"/>
      <c r="I131" s="592"/>
    </row>
    <row r="132" spans="1:41" ht="10.5" hidden="1" customHeight="1">
      <c r="B132" s="89"/>
      <c r="C132" s="89"/>
      <c r="D132" s="89"/>
      <c r="E132" s="89"/>
      <c r="F132" s="89"/>
      <c r="G132" s="89"/>
      <c r="H132" s="89"/>
    </row>
    <row r="133" spans="1:41" ht="55.5" hidden="1" customHeight="1">
      <c r="A133" s="89" t="s">
        <v>150</v>
      </c>
      <c r="B133" s="602" t="s">
        <v>151</v>
      </c>
      <c r="C133" s="602"/>
      <c r="D133" s="602"/>
      <c r="E133" s="602"/>
      <c r="F133" s="602"/>
      <c r="G133" s="602"/>
      <c r="H133" s="602"/>
      <c r="I133" s="602"/>
      <c r="J133" s="566"/>
      <c r="K133" s="566"/>
    </row>
    <row r="134" spans="1:41" hidden="1">
      <c r="A134" s="89" t="s">
        <v>94</v>
      </c>
      <c r="B134" s="632" t="s">
        <v>152</v>
      </c>
      <c r="C134" s="632"/>
      <c r="D134" s="632"/>
      <c r="E134" s="632"/>
      <c r="F134" s="632"/>
      <c r="G134" s="632"/>
      <c r="H134" s="632"/>
      <c r="I134" s="632"/>
    </row>
    <row r="135" spans="1:41" ht="26.25" hidden="1" customHeight="1">
      <c r="A135" s="89" t="s">
        <v>153</v>
      </c>
      <c r="B135" s="602" t="s">
        <v>154</v>
      </c>
      <c r="C135" s="602"/>
      <c r="D135" s="602"/>
      <c r="E135" s="602"/>
      <c r="F135" s="602"/>
      <c r="G135" s="602"/>
      <c r="H135" s="602"/>
      <c r="I135" s="602"/>
      <c r="J135" s="566"/>
      <c r="K135" s="566"/>
    </row>
    <row r="136" spans="1:41" ht="22.5" hidden="1" customHeight="1">
      <c r="A136" s="122" t="s">
        <v>155</v>
      </c>
      <c r="B136" s="602" t="s">
        <v>156</v>
      </c>
      <c r="C136" s="602"/>
      <c r="D136" s="602"/>
      <c r="E136" s="602"/>
      <c r="F136" s="602"/>
      <c r="G136" s="602"/>
      <c r="H136" s="602"/>
      <c r="I136" s="602"/>
      <c r="J136" s="566"/>
      <c r="K136" s="566"/>
    </row>
    <row r="137" spans="1:41" ht="22.5" hidden="1" customHeight="1">
      <c r="A137" s="122" t="s">
        <v>157</v>
      </c>
      <c r="B137" s="602" t="s">
        <v>158</v>
      </c>
      <c r="C137" s="602"/>
      <c r="D137" s="602"/>
      <c r="E137" s="602"/>
      <c r="F137" s="602"/>
      <c r="G137" s="602"/>
      <c r="H137" s="602"/>
      <c r="I137" s="602"/>
      <c r="J137" s="602"/>
      <c r="K137" s="602"/>
    </row>
    <row r="138" spans="1:41" ht="36" hidden="1" customHeight="1">
      <c r="A138" s="122" t="s">
        <v>159</v>
      </c>
      <c r="B138" s="602" t="s">
        <v>160</v>
      </c>
      <c r="C138" s="566"/>
      <c r="D138" s="566"/>
      <c r="E138" s="566"/>
      <c r="F138" s="566"/>
      <c r="G138" s="566"/>
      <c r="H138" s="566"/>
      <c r="I138" s="566"/>
      <c r="J138" s="566"/>
      <c r="K138" s="566"/>
    </row>
    <row r="139" spans="1:41" ht="38.25" hidden="1" customHeight="1">
      <c r="A139" s="122" t="s">
        <v>161</v>
      </c>
      <c r="B139" s="602" t="s">
        <v>162</v>
      </c>
      <c r="C139" s="566"/>
      <c r="D139" s="566"/>
      <c r="E139" s="566"/>
      <c r="F139" s="566"/>
      <c r="G139" s="566"/>
      <c r="H139" s="566"/>
      <c r="I139" s="566"/>
      <c r="J139" s="566"/>
      <c r="K139" s="566"/>
    </row>
    <row r="140" spans="1:41" ht="50.25" hidden="1" customHeight="1">
      <c r="A140" s="122" t="s">
        <v>163</v>
      </c>
      <c r="B140" s="602" t="s">
        <v>164</v>
      </c>
      <c r="C140" s="566"/>
      <c r="D140" s="566"/>
      <c r="E140" s="566"/>
      <c r="F140" s="566"/>
      <c r="G140" s="566"/>
      <c r="H140" s="566"/>
      <c r="I140" s="566"/>
      <c r="J140" s="566"/>
      <c r="K140" s="566"/>
    </row>
    <row r="141" spans="1:41" ht="22.5" hidden="1" customHeight="1">
      <c r="A141" s="122" t="s">
        <v>165</v>
      </c>
      <c r="B141" s="602" t="s">
        <v>166</v>
      </c>
      <c r="C141" s="566"/>
      <c r="D141" s="566"/>
      <c r="E141" s="566"/>
      <c r="F141" s="566"/>
      <c r="G141" s="566"/>
      <c r="H141" s="566"/>
      <c r="I141" s="566"/>
      <c r="J141" s="566"/>
      <c r="K141" s="566"/>
    </row>
    <row r="142" spans="1:41" hidden="1"/>
    <row r="143" spans="1:41" ht="63" hidden="1" customHeight="1">
      <c r="A143" s="89">
        <v>4.2</v>
      </c>
      <c r="B143" s="602" t="s">
        <v>167</v>
      </c>
      <c r="C143" s="602"/>
      <c r="D143" s="602"/>
      <c r="E143" s="602"/>
      <c r="F143" s="602"/>
      <c r="G143" s="602"/>
      <c r="H143" s="602"/>
      <c r="I143" s="602"/>
      <c r="J143" s="566"/>
      <c r="K143" s="566"/>
    </row>
    <row r="144" spans="1:41" hidden="1">
      <c r="B144" s="119" t="s">
        <v>168</v>
      </c>
      <c r="C144" s="604"/>
      <c r="D144" s="604"/>
      <c r="E144" s="604"/>
      <c r="F144" s="604"/>
      <c r="G144" s="604"/>
      <c r="H144" s="604"/>
      <c r="I144" s="604"/>
      <c r="AN144" s="67" t="s">
        <v>169</v>
      </c>
      <c r="AO144" s="67" t="str">
        <f>PATHAR3</f>
        <v>KRA.pdf</v>
      </c>
    </row>
    <row r="145" spans="1:41" hidden="1">
      <c r="B145" s="119" t="s">
        <v>170</v>
      </c>
      <c r="C145" s="604"/>
      <c r="D145" s="604"/>
      <c r="E145" s="604"/>
      <c r="F145" s="604"/>
      <c r="G145" s="604"/>
      <c r="H145" s="604"/>
      <c r="I145" s="604"/>
      <c r="AO145" s="67" t="s">
        <v>171</v>
      </c>
    </row>
    <row r="146" spans="1:41" hidden="1">
      <c r="B146" s="119" t="s">
        <v>172</v>
      </c>
      <c r="C146" s="604"/>
      <c r="D146" s="604"/>
      <c r="E146" s="604"/>
      <c r="F146" s="604"/>
      <c r="G146" s="604"/>
      <c r="H146" s="604"/>
      <c r="I146" s="604"/>
      <c r="AO146" s="67" t="s">
        <v>171</v>
      </c>
    </row>
    <row r="147" spans="1:41" hidden="1">
      <c r="B147" s="119" t="s">
        <v>173</v>
      </c>
      <c r="C147" s="604"/>
      <c r="D147" s="604"/>
      <c r="E147" s="604"/>
      <c r="F147" s="604"/>
      <c r="G147" s="604"/>
      <c r="H147" s="604"/>
      <c r="I147" s="604"/>
      <c r="AO147" s="67" t="s">
        <v>174</v>
      </c>
    </row>
    <row r="148" spans="1:41" hidden="1">
      <c r="B148" s="119" t="s">
        <v>175</v>
      </c>
      <c r="C148" s="604"/>
      <c r="D148" s="604"/>
      <c r="E148" s="604"/>
      <c r="F148" s="604"/>
      <c r="G148" s="604"/>
      <c r="H148" s="604"/>
      <c r="I148" s="604"/>
    </row>
    <row r="149" spans="1:41" hidden="1">
      <c r="B149" s="119" t="s">
        <v>176</v>
      </c>
      <c r="C149" s="604"/>
      <c r="D149" s="604"/>
      <c r="E149" s="604"/>
      <c r="F149" s="604"/>
      <c r="G149" s="604"/>
      <c r="H149" s="604"/>
      <c r="I149" s="604"/>
    </row>
    <row r="150" spans="1:41" hidden="1">
      <c r="B150" s="119" t="s">
        <v>177</v>
      </c>
      <c r="C150" s="604"/>
      <c r="D150" s="604"/>
      <c r="E150" s="604"/>
      <c r="F150" s="604"/>
      <c r="G150" s="604"/>
      <c r="H150" s="604"/>
      <c r="I150" s="604"/>
    </row>
    <row r="151" spans="1:41" hidden="1">
      <c r="B151" s="119" t="s">
        <v>178</v>
      </c>
      <c r="C151" s="605"/>
      <c r="D151" s="605"/>
      <c r="E151" s="605"/>
      <c r="F151" s="605"/>
      <c r="G151" s="605"/>
      <c r="H151" s="605"/>
      <c r="I151" s="605"/>
    </row>
    <row r="152" spans="1:41" hidden="1">
      <c r="B152" s="119" t="s">
        <v>179</v>
      </c>
      <c r="C152" s="604"/>
      <c r="D152" s="604"/>
      <c r="E152" s="604"/>
      <c r="F152" s="604"/>
      <c r="G152" s="604"/>
      <c r="H152" s="604"/>
      <c r="I152" s="604"/>
    </row>
    <row r="153" spans="1:41" hidden="1"/>
    <row r="154" spans="1:41" ht="24" hidden="1" customHeight="1">
      <c r="A154" s="137" t="s">
        <v>180</v>
      </c>
      <c r="B154" s="602" t="s">
        <v>181</v>
      </c>
      <c r="C154" s="602"/>
      <c r="D154" s="602"/>
      <c r="E154" s="602"/>
      <c r="F154" s="602"/>
      <c r="G154" s="602"/>
      <c r="H154" s="602"/>
      <c r="I154" s="602"/>
      <c r="J154" s="566"/>
      <c r="K154" s="566"/>
    </row>
    <row r="155" spans="1:41" ht="39" hidden="1" customHeight="1">
      <c r="A155" s="89">
        <v>5.0999999999999996</v>
      </c>
      <c r="B155" s="603" t="s">
        <v>182</v>
      </c>
      <c r="C155" s="603"/>
      <c r="D155" s="603"/>
      <c r="E155" s="603"/>
      <c r="F155" s="603"/>
      <c r="G155" s="603"/>
      <c r="H155" s="603"/>
      <c r="I155" s="603"/>
      <c r="J155" s="603"/>
      <c r="K155" s="603"/>
    </row>
    <row r="156" spans="1:41" ht="16.5" hidden="1" customHeight="1">
      <c r="A156" s="85"/>
      <c r="B156" s="120"/>
      <c r="C156" s="120"/>
      <c r="D156" s="120"/>
      <c r="E156" s="120"/>
      <c r="F156" s="120"/>
      <c r="I156" s="120"/>
    </row>
    <row r="157" spans="1:41" hidden="1"/>
    <row r="158" spans="1:41" hidden="1">
      <c r="B158" s="86"/>
    </row>
    <row r="159" spans="1:41" hidden="1">
      <c r="B159" s="606" t="s">
        <v>183</v>
      </c>
      <c r="C159" s="606"/>
      <c r="D159" s="606"/>
      <c r="E159" s="606"/>
      <c r="F159" s="606"/>
      <c r="G159" s="606"/>
      <c r="H159" s="606"/>
      <c r="I159" s="606"/>
      <c r="J159" s="606"/>
      <c r="K159" s="606"/>
    </row>
    <row r="160" spans="1:41" ht="49.5" hidden="1" customHeight="1">
      <c r="B160" s="603" t="s">
        <v>184</v>
      </c>
      <c r="C160" s="603"/>
      <c r="D160" s="603"/>
      <c r="E160" s="603"/>
      <c r="F160" s="603"/>
      <c r="G160" s="603"/>
      <c r="H160" s="603"/>
      <c r="I160" s="603"/>
      <c r="J160" s="603"/>
      <c r="K160" s="603"/>
    </row>
    <row r="161" spans="1:11" hidden="1">
      <c r="B161" s="606" t="s">
        <v>185</v>
      </c>
      <c r="C161" s="606"/>
      <c r="D161" s="606"/>
      <c r="E161" s="606"/>
      <c r="F161" s="606"/>
      <c r="G161" s="606"/>
      <c r="H161" s="606"/>
      <c r="I161" s="606"/>
      <c r="J161" s="606"/>
      <c r="K161" s="606"/>
    </row>
    <row r="162" spans="1:11" ht="52.5" hidden="1" customHeight="1">
      <c r="B162" s="603" t="s">
        <v>186</v>
      </c>
      <c r="C162" s="603"/>
      <c r="D162" s="603"/>
      <c r="E162" s="603"/>
      <c r="F162" s="603"/>
      <c r="G162" s="603"/>
      <c r="H162" s="603"/>
      <c r="I162" s="603"/>
      <c r="J162" s="603"/>
      <c r="K162" s="603"/>
    </row>
    <row r="163" spans="1:11" ht="79.5" hidden="1" customHeight="1">
      <c r="B163" s="602" t="s">
        <v>187</v>
      </c>
      <c r="C163" s="602"/>
      <c r="D163" s="602"/>
      <c r="E163" s="602"/>
      <c r="F163" s="602"/>
      <c r="G163" s="602"/>
      <c r="H163" s="602"/>
      <c r="I163" s="602"/>
      <c r="J163" s="602"/>
      <c r="K163" s="602"/>
    </row>
    <row r="164" spans="1:11" ht="57" hidden="1" customHeight="1">
      <c r="B164" s="602" t="s">
        <v>188</v>
      </c>
      <c r="C164" s="602"/>
      <c r="D164" s="602"/>
      <c r="E164" s="602"/>
      <c r="F164" s="602"/>
      <c r="G164" s="602"/>
      <c r="H164" s="602"/>
      <c r="I164" s="602"/>
      <c r="J164" s="602"/>
      <c r="K164" s="602"/>
    </row>
    <row r="165" spans="1:11" ht="72" hidden="1" customHeight="1">
      <c r="B165" s="602" t="s">
        <v>189</v>
      </c>
      <c r="C165" s="602"/>
      <c r="D165" s="602"/>
      <c r="E165" s="602"/>
      <c r="F165" s="602"/>
      <c r="G165" s="602"/>
      <c r="H165" s="602"/>
      <c r="I165" s="602"/>
      <c r="J165" s="602"/>
      <c r="K165" s="602"/>
    </row>
    <row r="166" spans="1:11" ht="37.5" hidden="1" customHeight="1">
      <c r="A166" s="89">
        <v>5.2</v>
      </c>
      <c r="B166" s="566" t="s">
        <v>190</v>
      </c>
      <c r="C166" s="566"/>
      <c r="D166" s="566"/>
      <c r="E166" s="566"/>
      <c r="F166" s="566"/>
      <c r="G166" s="566"/>
      <c r="H166" s="566"/>
      <c r="I166" s="566"/>
      <c r="J166" s="566"/>
      <c r="K166" s="566"/>
    </row>
    <row r="167" spans="1:11" ht="16.5" hidden="1" customHeight="1">
      <c r="A167" s="89"/>
      <c r="B167" s="136"/>
      <c r="C167" s="136"/>
      <c r="D167" s="136"/>
      <c r="E167" s="136"/>
      <c r="F167" s="136"/>
      <c r="G167" s="136"/>
      <c r="H167" s="136"/>
      <c r="I167" s="136"/>
      <c r="J167" s="136"/>
      <c r="K167" s="136"/>
    </row>
    <row r="168" spans="1:11" ht="37.5" hidden="1" customHeight="1">
      <c r="A168" s="138" t="s">
        <v>191</v>
      </c>
      <c r="B168" s="566" t="s">
        <v>192</v>
      </c>
      <c r="C168" s="566"/>
      <c r="D168" s="566"/>
      <c r="E168" s="566"/>
      <c r="F168" s="566"/>
      <c r="G168" s="566"/>
      <c r="H168" s="566"/>
      <c r="I168" s="566"/>
      <c r="J168" s="566"/>
      <c r="K168" s="566"/>
    </row>
    <row r="169" spans="1:11" ht="37.5" hidden="1" customHeight="1">
      <c r="A169" s="89"/>
      <c r="B169" s="608" t="s">
        <v>193</v>
      </c>
      <c r="C169" s="608"/>
      <c r="D169" s="608"/>
      <c r="E169" s="608"/>
      <c r="F169" s="205" t="s">
        <v>194</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195</v>
      </c>
      <c r="C171" s="553" t="s">
        <v>196</v>
      </c>
      <c r="D171" s="553"/>
      <c r="E171" s="553"/>
      <c r="F171" s="553" t="s">
        <v>197</v>
      </c>
      <c r="G171" s="553"/>
      <c r="H171" s="553" t="s">
        <v>198</v>
      </c>
      <c r="I171" s="553"/>
      <c r="J171" s="553" t="s">
        <v>199</v>
      </c>
      <c r="K171" s="55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50"/>
      <c r="D173" s="552"/>
      <c r="E173" s="551"/>
      <c r="F173" s="550"/>
      <c r="G173" s="551"/>
      <c r="H173" s="550"/>
      <c r="I173" s="551"/>
      <c r="J173" s="550"/>
      <c r="K173" s="551"/>
    </row>
    <row r="174" spans="1:11" ht="27.75" hidden="1" customHeight="1">
      <c r="A174" s="89"/>
      <c r="B174" s="212"/>
      <c r="C174" s="550"/>
      <c r="D174" s="552"/>
      <c r="E174" s="551"/>
      <c r="F174" s="550"/>
      <c r="G174" s="551"/>
      <c r="H174" s="550"/>
      <c r="I174" s="551"/>
      <c r="J174" s="550"/>
      <c r="K174" s="55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50"/>
      <c r="D176" s="552"/>
      <c r="E176" s="551"/>
      <c r="F176" s="550"/>
      <c r="G176" s="551"/>
      <c r="H176" s="550"/>
      <c r="I176" s="551"/>
      <c r="J176" s="550"/>
      <c r="K176" s="551"/>
    </row>
    <row r="177" spans="1:11" ht="37.5" hidden="1" customHeight="1">
      <c r="A177" s="89"/>
      <c r="B177" s="216"/>
      <c r="C177" s="216"/>
      <c r="D177" s="216"/>
      <c r="E177" s="216"/>
      <c r="F177" s="216"/>
      <c r="G177" s="136"/>
      <c r="H177" s="136"/>
      <c r="I177" s="136"/>
      <c r="J177" s="136"/>
      <c r="K177" s="136"/>
    </row>
    <row r="178" spans="1:11" ht="59.25" hidden="1" customHeight="1">
      <c r="A178" s="138" t="s">
        <v>191</v>
      </c>
      <c r="B178" s="566" t="s">
        <v>200</v>
      </c>
      <c r="C178" s="566"/>
      <c r="D178" s="566"/>
      <c r="E178" s="566"/>
      <c r="F178" s="566"/>
      <c r="G178" s="566"/>
      <c r="H178" s="566"/>
      <c r="I178" s="566"/>
      <c r="J178" s="566"/>
      <c r="K178" s="566"/>
    </row>
    <row r="179" spans="1:11" hidden="1">
      <c r="A179" s="89">
        <v>6.1</v>
      </c>
      <c r="B179" s="558" t="s">
        <v>201</v>
      </c>
      <c r="C179" s="559"/>
      <c r="D179" s="559"/>
      <c r="E179" s="559"/>
      <c r="F179" s="559"/>
      <c r="G179" s="559"/>
      <c r="H179" s="559"/>
      <c r="I179" s="559"/>
      <c r="J179" s="559"/>
      <c r="K179" s="559"/>
    </row>
    <row r="180" spans="1:11" ht="45.75" hidden="1" customHeight="1">
      <c r="B180" s="553" t="s">
        <v>202</v>
      </c>
      <c r="C180" s="553"/>
      <c r="D180" s="553"/>
      <c r="E180" s="553" t="s">
        <v>203</v>
      </c>
      <c r="F180" s="553"/>
      <c r="G180" s="553"/>
      <c r="H180" s="553" t="s">
        <v>204</v>
      </c>
      <c r="I180" s="553"/>
      <c r="J180" s="553"/>
      <c r="K180" s="217"/>
    </row>
    <row r="181" spans="1:11" hidden="1">
      <c r="B181" s="557"/>
      <c r="C181" s="557"/>
      <c r="D181" s="557"/>
      <c r="E181" s="557"/>
      <c r="F181" s="557"/>
      <c r="G181" s="557"/>
      <c r="H181" s="557"/>
      <c r="I181" s="557"/>
      <c r="J181" s="557"/>
      <c r="K181" s="217"/>
    </row>
    <row r="182" spans="1:11" hidden="1">
      <c r="B182" s="557"/>
      <c r="C182" s="557"/>
      <c r="D182" s="557"/>
      <c r="E182" s="557"/>
      <c r="F182" s="557"/>
      <c r="G182" s="557"/>
      <c r="H182" s="557"/>
      <c r="I182" s="557"/>
      <c r="J182" s="557"/>
      <c r="K182" s="217"/>
    </row>
    <row r="183" spans="1:11" hidden="1">
      <c r="B183" s="557"/>
      <c r="C183" s="557"/>
      <c r="D183" s="557"/>
      <c r="E183" s="557"/>
      <c r="F183" s="557"/>
      <c r="G183" s="557"/>
      <c r="H183" s="557"/>
      <c r="I183" s="557"/>
      <c r="J183" s="557"/>
      <c r="K183" s="217"/>
    </row>
    <row r="184" spans="1:11" hidden="1">
      <c r="B184" s="557"/>
      <c r="C184" s="557"/>
      <c r="D184" s="557"/>
      <c r="E184" s="557"/>
      <c r="F184" s="557"/>
      <c r="G184" s="557"/>
      <c r="H184" s="557"/>
      <c r="I184" s="557"/>
      <c r="J184" s="557"/>
      <c r="K184" s="217"/>
    </row>
    <row r="185" spans="1:11" hidden="1">
      <c r="B185" s="557"/>
      <c r="C185" s="557"/>
      <c r="D185" s="557"/>
      <c r="E185" s="557"/>
      <c r="F185" s="557"/>
      <c r="G185" s="557"/>
      <c r="H185" s="557"/>
      <c r="I185" s="557"/>
      <c r="J185" s="557"/>
      <c r="K185" s="217"/>
    </row>
    <row r="186" spans="1:11" hidden="1">
      <c r="B186" s="555"/>
      <c r="C186" s="555"/>
      <c r="D186" s="555"/>
      <c r="E186" s="555"/>
      <c r="F186" s="555"/>
      <c r="G186" s="555"/>
      <c r="H186" s="555"/>
      <c r="I186" s="555"/>
      <c r="J186" s="555"/>
      <c r="K186" s="217"/>
    </row>
    <row r="187" spans="1:11" hidden="1">
      <c r="A187" s="89">
        <v>6.2</v>
      </c>
      <c r="B187" s="556" t="s">
        <v>205</v>
      </c>
      <c r="C187" s="556"/>
      <c r="D187" s="556"/>
      <c r="E187" s="555"/>
      <c r="F187" s="555"/>
      <c r="G187" s="555"/>
      <c r="H187" s="555"/>
      <c r="I187" s="555"/>
      <c r="J187" s="555"/>
      <c r="K187" s="217"/>
    </row>
    <row r="188" spans="1:11" hidden="1">
      <c r="B188" s="218" t="s">
        <v>206</v>
      </c>
      <c r="C188" s="560" t="s">
        <v>207</v>
      </c>
      <c r="D188" s="560"/>
      <c r="E188" s="560"/>
      <c r="F188" s="560"/>
      <c r="G188" s="553" t="s">
        <v>208</v>
      </c>
      <c r="H188" s="553"/>
      <c r="I188" s="216"/>
      <c r="J188" s="219"/>
      <c r="K188" s="217"/>
    </row>
    <row r="189" spans="1:11" hidden="1">
      <c r="B189" s="220"/>
      <c r="C189" s="561"/>
      <c r="D189" s="561"/>
      <c r="E189" s="561"/>
      <c r="F189" s="561"/>
      <c r="G189" s="554"/>
      <c r="H189" s="554"/>
      <c r="I189" s="217"/>
      <c r="J189" s="217"/>
      <c r="K189" s="217"/>
    </row>
    <row r="190" spans="1:11" hidden="1">
      <c r="B190" s="220"/>
      <c r="C190" s="561"/>
      <c r="D190" s="561"/>
      <c r="E190" s="561"/>
      <c r="F190" s="561"/>
      <c r="G190" s="554"/>
      <c r="H190" s="554"/>
      <c r="I190" s="217"/>
      <c r="J190" s="217"/>
      <c r="K190" s="217"/>
    </row>
    <row r="191" spans="1:11" hidden="1">
      <c r="B191" s="220"/>
      <c r="C191" s="561"/>
      <c r="D191" s="561"/>
      <c r="E191" s="561"/>
      <c r="F191" s="561"/>
      <c r="G191" s="554"/>
      <c r="H191" s="554"/>
    </row>
    <row r="192" spans="1:11" hidden="1">
      <c r="B192" s="220"/>
      <c r="C192" s="561"/>
      <c r="D192" s="561"/>
      <c r="E192" s="561"/>
      <c r="F192" s="561"/>
      <c r="G192" s="554"/>
      <c r="H192" s="554"/>
    </row>
    <row r="193" spans="1:9" hidden="1">
      <c r="B193" s="220"/>
      <c r="C193" s="561"/>
      <c r="D193" s="561"/>
      <c r="E193" s="561"/>
      <c r="F193" s="561"/>
      <c r="G193" s="554"/>
      <c r="H193" s="554"/>
    </row>
    <row r="194" spans="1:9" hidden="1">
      <c r="B194" s="221"/>
      <c r="C194" s="89"/>
      <c r="D194" s="89"/>
      <c r="E194" s="89"/>
      <c r="F194" s="89"/>
      <c r="G194" s="216"/>
      <c r="H194" s="216"/>
    </row>
    <row r="195" spans="1:9" hidden="1">
      <c r="A195" s="89">
        <v>6.3</v>
      </c>
      <c r="B195" s="558" t="s">
        <v>209</v>
      </c>
      <c r="C195" s="559"/>
      <c r="D195" s="559"/>
      <c r="E195" s="559"/>
      <c r="F195" s="559"/>
      <c r="G195" s="559"/>
      <c r="H195" s="559"/>
    </row>
    <row r="196" spans="1:9" ht="28.5" hidden="1">
      <c r="B196" s="206" t="s">
        <v>206</v>
      </c>
      <c r="C196" s="553" t="s">
        <v>29</v>
      </c>
      <c r="D196" s="553"/>
      <c r="E196" s="553"/>
      <c r="F196" s="553" t="s">
        <v>210</v>
      </c>
      <c r="G196" s="553"/>
      <c r="H196" s="553"/>
      <c r="I196" s="206" t="s">
        <v>211</v>
      </c>
    </row>
    <row r="197" spans="1:9" hidden="1">
      <c r="B197" s="222"/>
      <c r="C197" s="554"/>
      <c r="D197" s="554"/>
      <c r="E197" s="554"/>
      <c r="F197" s="554"/>
      <c r="G197" s="554"/>
      <c r="H197" s="554"/>
      <c r="I197" s="222"/>
    </row>
    <row r="198" spans="1:9" hidden="1">
      <c r="B198" s="222"/>
      <c r="C198" s="554"/>
      <c r="D198" s="554"/>
      <c r="E198" s="554"/>
      <c r="F198" s="554"/>
      <c r="G198" s="554"/>
      <c r="H198" s="554"/>
      <c r="I198" s="222"/>
    </row>
    <row r="199" spans="1:9" hidden="1">
      <c r="B199" s="222"/>
      <c r="C199" s="554"/>
      <c r="D199" s="554"/>
      <c r="E199" s="554"/>
      <c r="F199" s="554"/>
      <c r="G199" s="554"/>
      <c r="H199" s="554"/>
      <c r="I199" s="222"/>
    </row>
    <row r="200" spans="1:9" hidden="1">
      <c r="B200" s="222"/>
      <c r="C200" s="554"/>
      <c r="D200" s="554"/>
      <c r="E200" s="554"/>
      <c r="F200" s="554"/>
      <c r="G200" s="554"/>
      <c r="H200" s="554"/>
      <c r="I200" s="222"/>
    </row>
    <row r="201" spans="1:9" hidden="1">
      <c r="B201" s="222"/>
      <c r="C201" s="554"/>
      <c r="D201" s="554"/>
      <c r="E201" s="554"/>
      <c r="F201" s="554"/>
      <c r="G201" s="554"/>
      <c r="H201" s="554"/>
      <c r="I201" s="222"/>
    </row>
    <row r="202" spans="1:9" ht="16.5">
      <c r="A202" s="67">
        <v>4</v>
      </c>
      <c r="B202" s="592" t="s">
        <v>212</v>
      </c>
      <c r="C202" s="592"/>
      <c r="D202" s="592"/>
      <c r="E202" s="592"/>
      <c r="F202" s="592"/>
      <c r="G202" s="592"/>
      <c r="H202" s="592"/>
      <c r="I202" s="592"/>
    </row>
    <row r="203" spans="1:9">
      <c r="B203" s="333"/>
      <c r="C203" s="333"/>
      <c r="D203" s="333"/>
      <c r="E203" s="333"/>
      <c r="F203" s="333"/>
      <c r="G203" s="333"/>
      <c r="H203" s="333"/>
      <c r="I203" s="332"/>
    </row>
    <row r="204" spans="1:9" ht="16.5">
      <c r="A204" s="67">
        <v>1</v>
      </c>
      <c r="B204" s="592" t="s">
        <v>213</v>
      </c>
      <c r="C204" s="592"/>
      <c r="D204" s="592"/>
      <c r="E204" s="592"/>
      <c r="F204" s="592"/>
      <c r="G204" s="592"/>
      <c r="H204" s="592"/>
      <c r="I204" s="592"/>
    </row>
    <row r="205" spans="1:9" ht="16.5">
      <c r="B205" s="129"/>
      <c r="C205" s="129"/>
      <c r="D205" s="129"/>
      <c r="E205" s="129"/>
      <c r="F205" s="129"/>
      <c r="G205" s="129"/>
      <c r="H205" s="129"/>
      <c r="I205" s="129"/>
    </row>
    <row r="206" spans="1:9" ht="64.5" customHeight="1">
      <c r="A206" s="83" t="s">
        <v>85</v>
      </c>
      <c r="B206" s="334" t="s">
        <v>214</v>
      </c>
      <c r="C206" s="334" t="s">
        <v>215</v>
      </c>
      <c r="D206" s="334" t="s">
        <v>216</v>
      </c>
      <c r="E206" s="334" t="s">
        <v>217</v>
      </c>
      <c r="F206" s="334" t="s">
        <v>218</v>
      </c>
      <c r="G206" s="334"/>
      <c r="H206" s="335" t="s">
        <v>219</v>
      </c>
      <c r="I206" s="332"/>
    </row>
    <row r="207" spans="1:9">
      <c r="A207" s="83">
        <v>1</v>
      </c>
      <c r="B207" s="590"/>
      <c r="C207" s="590"/>
      <c r="D207" s="590"/>
      <c r="E207" s="590"/>
      <c r="F207" s="590"/>
      <c r="G207" s="590"/>
      <c r="H207" s="326"/>
      <c r="I207" s="332"/>
    </row>
    <row r="208" spans="1:9">
      <c r="A208" s="83">
        <v>2</v>
      </c>
      <c r="B208" s="590"/>
      <c r="C208" s="590"/>
      <c r="D208" s="590"/>
      <c r="E208" s="590"/>
      <c r="F208" s="590"/>
      <c r="G208" s="590"/>
      <c r="H208" s="326"/>
      <c r="I208" s="332"/>
    </row>
    <row r="209" spans="1:9">
      <c r="A209" s="83">
        <v>3</v>
      </c>
      <c r="B209" s="590"/>
      <c r="C209" s="590"/>
      <c r="D209" s="590"/>
      <c r="E209" s="590"/>
      <c r="F209" s="590"/>
      <c r="G209" s="590"/>
      <c r="H209" s="326"/>
      <c r="I209" s="332"/>
    </row>
    <row r="210" spans="1:9">
      <c r="A210" s="83">
        <v>4</v>
      </c>
      <c r="B210" s="590"/>
      <c r="C210" s="590"/>
      <c r="D210" s="590"/>
      <c r="E210" s="590"/>
      <c r="F210" s="590"/>
      <c r="G210" s="590"/>
      <c r="H210" s="326"/>
      <c r="I210" s="332"/>
    </row>
    <row r="211" spans="1:9">
      <c r="A211" s="83">
        <v>5</v>
      </c>
      <c r="B211" s="590"/>
      <c r="C211" s="590"/>
      <c r="D211" s="590"/>
      <c r="E211" s="590"/>
      <c r="F211" s="590"/>
      <c r="G211" s="590"/>
      <c r="H211" s="326"/>
      <c r="I211" s="332"/>
    </row>
    <row r="212" spans="1:9">
      <c r="A212" s="83">
        <v>6</v>
      </c>
      <c r="B212" s="590"/>
      <c r="C212" s="590"/>
      <c r="D212" s="590"/>
      <c r="E212" s="590"/>
      <c r="F212" s="590"/>
      <c r="G212" s="590"/>
      <c r="H212" s="326"/>
      <c r="I212" s="332"/>
    </row>
    <row r="213" spans="1:9">
      <c r="A213" s="83">
        <v>7</v>
      </c>
      <c r="B213" s="590"/>
      <c r="C213" s="590"/>
      <c r="D213" s="590"/>
      <c r="E213" s="590"/>
      <c r="F213" s="590"/>
      <c r="G213" s="590"/>
      <c r="H213" s="326"/>
      <c r="I213" s="332"/>
    </row>
    <row r="214" spans="1:9">
      <c r="A214" s="83">
        <v>8</v>
      </c>
      <c r="B214" s="590"/>
      <c r="C214" s="590"/>
      <c r="D214" s="590"/>
      <c r="E214" s="590"/>
      <c r="F214" s="590"/>
      <c r="G214" s="590"/>
      <c r="H214" s="326"/>
      <c r="I214" s="332"/>
    </row>
    <row r="215" spans="1:9" ht="29.25" customHeight="1">
      <c r="A215" s="83">
        <v>9</v>
      </c>
      <c r="B215" s="590"/>
      <c r="C215" s="590"/>
      <c r="D215" s="590"/>
      <c r="E215" s="590"/>
      <c r="F215" s="590"/>
      <c r="G215" s="590"/>
      <c r="H215" s="326"/>
      <c r="I215" s="216"/>
    </row>
    <row r="216" spans="1:9" ht="8.25" customHeight="1">
      <c r="B216" s="336"/>
      <c r="C216" s="336"/>
      <c r="D216" s="336"/>
      <c r="E216" s="336"/>
      <c r="F216" s="336"/>
      <c r="G216" s="336"/>
      <c r="H216" s="336"/>
      <c r="I216" s="216"/>
    </row>
    <row r="217" spans="1:9" ht="29.25" customHeight="1">
      <c r="A217" s="67">
        <v>2</v>
      </c>
      <c r="B217" s="337" t="s">
        <v>220</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221</v>
      </c>
      <c r="C219" s="129"/>
      <c r="D219" s="129"/>
      <c r="E219" s="129"/>
      <c r="F219" s="129"/>
      <c r="G219" s="129"/>
      <c r="H219" s="338" t="s">
        <v>90</v>
      </c>
      <c r="I219" s="129"/>
    </row>
    <row r="220" spans="1:9" ht="36" hidden="1" customHeight="1">
      <c r="B220" s="633" t="s">
        <v>222</v>
      </c>
      <c r="C220" s="633"/>
      <c r="D220" s="633"/>
      <c r="E220" s="633"/>
      <c r="F220" s="633"/>
      <c r="G220" s="216"/>
      <c r="H220" s="134" t="s">
        <v>139</v>
      </c>
      <c r="I220" s="216"/>
    </row>
    <row r="221" spans="1:9" ht="29.25" customHeight="1">
      <c r="B221" s="216"/>
      <c r="C221" s="216"/>
      <c r="D221" s="216"/>
      <c r="E221" s="216"/>
      <c r="F221" s="216"/>
      <c r="G221" s="216"/>
      <c r="H221" s="216"/>
      <c r="I221" s="216"/>
    </row>
    <row r="222" spans="1:9" ht="23.25" customHeight="1">
      <c r="B222" s="223" t="s">
        <v>223</v>
      </c>
      <c r="C222" s="175" t="str">
        <f>'Names of Bidder'!D31&amp;"-"&amp; 'Names of Bidder'!E31&amp;"-" &amp;'Names of Bidder'!F31</f>
        <v>--</v>
      </c>
      <c r="E222" s="216"/>
      <c r="F222" s="216"/>
      <c r="G222" s="99" t="s">
        <v>224</v>
      </c>
      <c r="H222" s="6" t="str">
        <f>IF('Names of Bidder'!D28=0, "", 'Names of Bidder'!D28)</f>
        <v/>
      </c>
    </row>
    <row r="223" spans="1:9" ht="23.25" customHeight="1">
      <c r="B223" s="223" t="s">
        <v>225</v>
      </c>
      <c r="C223" s="175" t="str">
        <f>'Names of Bidder'!D32&amp;'Names of Bidder'!E32&amp;'Names of Bidder'!F32</f>
        <v/>
      </c>
      <c r="E223" s="216"/>
      <c r="F223" s="216"/>
      <c r="G223" s="99" t="s">
        <v>43</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algorithmName="SHA-512" hashValue="3XaUlN9zlB9bRCP/9IeknJT51IDWNgUaNhpIKiU3AFesp5KuS3wnLjr78jMR5cvCglJYJ8mveEGBFNDRNshoAg==" saltValue="QPIotEnA2jatbiC4ta/7MQ==" spinCount="100000" sheet="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10"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SRTS-II/C&amp;M/WC-4278/2025</v>
      </c>
      <c r="B1" s="139"/>
      <c r="C1" s="139"/>
      <c r="D1" s="139"/>
      <c r="E1" s="306" t="str">
        <f>"Attachment- 4 "</f>
        <v xml:space="preserve">Attachment- 4 </v>
      </c>
    </row>
    <row r="3" spans="1:8" ht="54" customHeight="1">
      <c r="A3" s="543" t="str">
        <f>'Attach 3(JV)'!A3</f>
        <v>Construction of Substation store at 765/400 kV, Bidar under TBCB Project</v>
      </c>
      <c r="B3" s="543"/>
      <c r="C3" s="543"/>
      <c r="D3" s="543"/>
      <c r="E3" s="543"/>
      <c r="F3" s="144"/>
      <c r="G3" s="144"/>
    </row>
    <row r="4" spans="1:8" ht="10.5" customHeight="1">
      <c r="A4" s="140"/>
      <c r="H4" s="145"/>
    </row>
    <row r="5" spans="1:8" ht="20.100000000000001" customHeight="1">
      <c r="A5" s="544" t="s">
        <v>226</v>
      </c>
      <c r="B5" s="544"/>
      <c r="C5" s="544"/>
      <c r="D5" s="544"/>
      <c r="E5" s="544"/>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7" t="str">
        <f>'Attach 3(JV)'!A8</f>
        <v/>
      </c>
      <c r="B8" s="547"/>
      <c r="C8" s="547"/>
      <c r="D8" s="547"/>
      <c r="H8" s="145"/>
    </row>
    <row r="9" spans="1:8" ht="15.75" customHeight="1">
      <c r="A9" s="547"/>
      <c r="B9" s="547"/>
      <c r="C9" s="547"/>
      <c r="D9" s="547"/>
      <c r="E9" s="112" t="str">
        <f>'Attach 3(JV)'!E9</f>
        <v>Sr.General Manager(C&amp;M)</v>
      </c>
      <c r="H9" s="145"/>
    </row>
    <row r="10" spans="1:8" ht="20.100000000000001" customHeight="1">
      <c r="A10" s="34" t="s">
        <v>35</v>
      </c>
      <c r="B10" s="545" t="str">
        <f>'Attach 3(JV)'!B10</f>
        <v/>
      </c>
      <c r="C10" s="545"/>
      <c r="D10" s="545"/>
      <c r="E10" s="112" t="str">
        <f>'Attach 3(JV)'!E10</f>
        <v>Power Grid Corporation of India Ltd.,</v>
      </c>
      <c r="H10" s="145"/>
    </row>
    <row r="11" spans="1:8" ht="20.100000000000001" customHeight="1">
      <c r="A11" s="34" t="s">
        <v>37</v>
      </c>
      <c r="B11" s="545" t="str">
        <f>'Attach 3(JV)'!B11</f>
        <v/>
      </c>
      <c r="C11" s="545"/>
      <c r="D11" s="545"/>
      <c r="E11" s="112" t="str">
        <f>'Attach 3(JV)'!E11</f>
        <v>SR-II,RHQ</v>
      </c>
      <c r="H11" s="145"/>
    </row>
    <row r="12" spans="1:8" ht="20.100000000000001" customHeight="1">
      <c r="B12" s="545" t="str">
        <f>'Attach 3(JV)'!B12</f>
        <v/>
      </c>
      <c r="C12" s="545"/>
      <c r="D12" s="545"/>
      <c r="E12" s="112" t="str">
        <f>'Attach 3(JV)'!E12</f>
        <v>Singanayakanahalli,Yelahanka</v>
      </c>
    </row>
    <row r="13" spans="1:8" ht="20.100000000000001" customHeight="1">
      <c r="A13" s="15"/>
      <c r="B13" s="545" t="str">
        <f>'Attach 3(JV)'!B13</f>
        <v/>
      </c>
      <c r="C13" s="545"/>
      <c r="D13" s="545"/>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41</v>
      </c>
    </row>
    <row r="17" spans="1:9" ht="15" customHeight="1"/>
    <row r="18" spans="1:9" ht="26.25" customHeight="1">
      <c r="A18" s="637" t="s">
        <v>227</v>
      </c>
      <c r="B18" s="637"/>
      <c r="C18" s="637"/>
      <c r="D18" s="637"/>
      <c r="E18" s="637"/>
    </row>
    <row r="19" spans="1:9" s="148" customFormat="1" ht="66" customHeight="1">
      <c r="A19" s="635" t="s">
        <v>228</v>
      </c>
      <c r="B19" s="635"/>
      <c r="C19" s="635"/>
      <c r="D19" s="635"/>
      <c r="E19" s="635"/>
      <c r="F19" s="147"/>
      <c r="G19" s="147"/>
    </row>
    <row r="20" spans="1:9" s="148" customFormat="1"/>
    <row r="21" spans="1:9" s="148" customFormat="1" ht="28.5" customHeight="1">
      <c r="A21" s="152" t="s">
        <v>137</v>
      </c>
      <c r="B21" s="152" t="s">
        <v>229</v>
      </c>
      <c r="C21" s="152" t="s">
        <v>230</v>
      </c>
      <c r="D21" s="152" t="s">
        <v>231</v>
      </c>
      <c r="E21" s="152" t="s">
        <v>232</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223</v>
      </c>
      <c r="B29" s="175" t="str">
        <f>'Attach 3 (QR)'!C222</f>
        <v>--</v>
      </c>
      <c r="C29" s="216"/>
      <c r="D29" s="99" t="s">
        <v>224</v>
      </c>
      <c r="E29" s="6" t="str">
        <f>IF('Names of Bidder'!D28=0, "", 'Names of Bidder'!D28)</f>
        <v/>
      </c>
    </row>
    <row r="30" spans="1:9" s="226" customFormat="1" ht="15">
      <c r="A30" s="223" t="s">
        <v>225</v>
      </c>
      <c r="B30" s="6" t="str">
        <f>IF('Names of Bidder'!D32=0, "", 'Names of Bidder'!D32)</f>
        <v/>
      </c>
      <c r="C30" s="216"/>
      <c r="D30" s="99" t="s">
        <v>43</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SRTS-II/C&amp;M/WC-4278/2025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233</v>
      </c>
      <c r="B35" s="634"/>
      <c r="C35" s="634"/>
      <c r="D35" s="634"/>
      <c r="E35" s="634"/>
    </row>
    <row r="36" spans="1:7" s="226" customFormat="1" ht="26.25" hidden="1" customHeight="1"/>
    <row r="37" spans="1:7" s="226" customFormat="1" ht="25.5" hidden="1">
      <c r="A37" s="161" t="s">
        <v>137</v>
      </c>
      <c r="B37" s="161" t="s">
        <v>234</v>
      </c>
      <c r="C37" s="161" t="s">
        <v>230</v>
      </c>
      <c r="D37" s="161" t="s">
        <v>231</v>
      </c>
      <c r="E37" s="161" t="s">
        <v>235</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223</v>
      </c>
      <c r="B47" s="175" t="str">
        <f>IF('Names of Bidder'!D31=0, "", 'Names of Bidder'!D31)</f>
        <v/>
      </c>
      <c r="C47" s="216"/>
      <c r="D47" s="99" t="s">
        <v>224</v>
      </c>
      <c r="E47" s="6" t="str">
        <f>IF('Names of Bidder'!D28=0, "", 'Names of Bidder'!D28)</f>
        <v/>
      </c>
    </row>
    <row r="48" spans="1:7" s="226" customFormat="1" ht="15" hidden="1">
      <c r="A48" s="223" t="s">
        <v>225</v>
      </c>
      <c r="B48" s="6" t="str">
        <f>IF('Names of Bidder'!D32=0, "", 'Names of Bidder'!D32)</f>
        <v/>
      </c>
      <c r="C48" s="216"/>
      <c r="D48" s="99" t="s">
        <v>43</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3K1lPc17H6L/FxeQrkGFbz/Oa3Jz/AKI0EN8myPlIOADetyckB4NIlV3rJ/2os5xAgcAz5syy5hp3KZuCXdbFQ==" saltValue="uIlMFgcpHJfAfC34x9je6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topLeftCell="A10"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SRTS-II/C&amp;M/WC-4278/2025</v>
      </c>
      <c r="B1" s="139"/>
      <c r="C1" s="139"/>
      <c r="D1" s="139"/>
      <c r="E1" s="109"/>
      <c r="F1" s="109" t="str">
        <f>"Attachment- 5 "</f>
        <v xml:space="preserve">Attachment- 5 </v>
      </c>
    </row>
    <row r="3" spans="1:9" ht="44.25" customHeight="1">
      <c r="A3" s="543" t="str">
        <f>'Attach 3(JV)'!A3</f>
        <v>Construction of Substation store at 765/400 kV, Bidar under TBCB Project</v>
      </c>
      <c r="B3" s="543"/>
      <c r="C3" s="543"/>
      <c r="D3" s="543"/>
      <c r="E3" s="543"/>
      <c r="F3" s="199"/>
      <c r="G3" s="144"/>
      <c r="H3" s="144"/>
    </row>
    <row r="4" spans="1:9" ht="10.5" customHeight="1">
      <c r="A4" s="140"/>
      <c r="I4" s="145"/>
    </row>
    <row r="5" spans="1:9" ht="20.100000000000001" customHeight="1">
      <c r="A5" s="544" t="s">
        <v>236</v>
      </c>
      <c r="B5" s="544"/>
      <c r="C5" s="544"/>
      <c r="D5" s="544"/>
      <c r="E5" s="544"/>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7"/>
      <c r="B8" s="547"/>
      <c r="C8" s="547"/>
      <c r="D8" s="547"/>
      <c r="E8" s="112" t="str">
        <f>'Attach 3(JV)'!E9</f>
        <v>Sr.General Manager(C&amp;M)</v>
      </c>
      <c r="F8" s="112"/>
      <c r="G8" s="10"/>
      <c r="H8" s="10"/>
      <c r="I8" s="145"/>
    </row>
    <row r="9" spans="1:9" s="143" customFormat="1" ht="20.100000000000001" customHeight="1">
      <c r="A9" s="34" t="s">
        <v>35</v>
      </c>
      <c r="B9" s="545" t="str">
        <f>'Attach 3(JV)'!B10</f>
        <v/>
      </c>
      <c r="C9" s="545"/>
      <c r="D9" s="545"/>
      <c r="E9" s="112" t="str">
        <f>'Attach 3(JV)'!E10</f>
        <v>Power Grid Corporation of India Ltd.,</v>
      </c>
      <c r="F9" s="112"/>
      <c r="G9" s="10"/>
      <c r="H9" s="10"/>
      <c r="I9" s="145"/>
    </row>
    <row r="10" spans="1:9" s="143" customFormat="1" ht="20.100000000000001" customHeight="1">
      <c r="A10" s="34" t="s">
        <v>37</v>
      </c>
      <c r="B10" s="545" t="str">
        <f>'Attach 3(JV)'!B11</f>
        <v/>
      </c>
      <c r="C10" s="545"/>
      <c r="D10" s="545"/>
      <c r="E10" s="112" t="str">
        <f>'Attach 3(JV)'!E11</f>
        <v>SR-II,RHQ</v>
      </c>
      <c r="F10" s="112"/>
      <c r="G10" s="10"/>
      <c r="H10" s="10"/>
      <c r="I10" s="145"/>
    </row>
    <row r="11" spans="1:9" s="143" customFormat="1" ht="20.100000000000001" customHeight="1">
      <c r="A11" s="11"/>
      <c r="B11" s="545" t="str">
        <f>'Attach 3(JV)'!B12</f>
        <v/>
      </c>
      <c r="C11" s="545"/>
      <c r="D11" s="545"/>
      <c r="E11" s="112" t="str">
        <f>'Attach 3(JV)'!E12</f>
        <v>Singanayakanahalli,Yelahanka</v>
      </c>
      <c r="F11" s="112"/>
      <c r="G11" s="10"/>
      <c r="H11" s="10"/>
    </row>
    <row r="12" spans="1:9" s="143" customFormat="1" ht="20.100000000000001" customHeight="1">
      <c r="A12" s="15"/>
      <c r="B12" s="545" t="str">
        <f>'Attach 3(JV)'!B13</f>
        <v/>
      </c>
      <c r="C12" s="545"/>
      <c r="D12" s="545"/>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41</v>
      </c>
    </row>
    <row r="16" spans="1:9" ht="15" customHeight="1"/>
    <row r="17" spans="1:10" ht="26.25" customHeight="1">
      <c r="A17" s="637" t="s">
        <v>237</v>
      </c>
      <c r="B17" s="637"/>
      <c r="C17" s="637"/>
      <c r="D17" s="637"/>
      <c r="E17" s="637"/>
      <c r="F17" s="304"/>
    </row>
    <row r="18" spans="1:10" s="148" customFormat="1" ht="62.25" customHeight="1">
      <c r="A18" s="635" t="s">
        <v>238</v>
      </c>
      <c r="B18" s="635"/>
      <c r="C18" s="635"/>
      <c r="D18" s="635"/>
      <c r="E18" s="635"/>
      <c r="F18" s="635"/>
      <c r="G18" s="147"/>
      <c r="H18" s="147"/>
    </row>
    <row r="19" spans="1:10" s="148" customFormat="1" hidden="1"/>
    <row r="20" spans="1:10" s="148" customFormat="1" ht="28.5" customHeight="1">
      <c r="A20" s="152" t="s">
        <v>137</v>
      </c>
      <c r="B20" s="152" t="s">
        <v>229</v>
      </c>
      <c r="C20" s="152" t="s">
        <v>230</v>
      </c>
      <c r="D20" s="152" t="s">
        <v>231</v>
      </c>
      <c r="E20" s="638" t="s">
        <v>239</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223</v>
      </c>
      <c r="B28" s="175" t="str">
        <f>'Attach 4'!B29</f>
        <v>--</v>
      </c>
      <c r="C28" s="216"/>
      <c r="E28" s="99" t="s">
        <v>224</v>
      </c>
      <c r="F28" s="6" t="str">
        <f>'Attach 4'!E29</f>
        <v/>
      </c>
    </row>
    <row r="29" spans="1:10" s="226" customFormat="1" ht="24" customHeight="1">
      <c r="A29" s="223" t="s">
        <v>225</v>
      </c>
      <c r="B29" s="6" t="str">
        <f>IF('Names of Bidder'!D32=0, "", 'Names of Bidder'!D32)</f>
        <v/>
      </c>
      <c r="C29" s="216"/>
      <c r="E29" s="99" t="s">
        <v>43</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SRTS-II/C&amp;M/WC-4278/2025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233</v>
      </c>
      <c r="B34" s="634"/>
      <c r="C34" s="634"/>
      <c r="D34" s="634"/>
      <c r="E34" s="634"/>
      <c r="F34" s="302"/>
    </row>
    <row r="35" spans="1:10" s="226" customFormat="1" ht="26.25" hidden="1" customHeight="1"/>
    <row r="36" spans="1:10" s="226" customFormat="1" ht="51" hidden="1" customHeight="1">
      <c r="A36" s="161" t="s">
        <v>137</v>
      </c>
      <c r="B36" s="161" t="s">
        <v>234</v>
      </c>
      <c r="C36" s="161" t="s">
        <v>230</v>
      </c>
      <c r="D36" s="161" t="s">
        <v>231</v>
      </c>
      <c r="E36" s="161" t="s">
        <v>239</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223</v>
      </c>
      <c r="B46" s="175" t="str">
        <f>IF('Names of Bidder'!D31=0, "", 'Names of Bidder'!D31)</f>
        <v/>
      </c>
      <c r="C46" s="216"/>
      <c r="D46" s="99" t="s">
        <v>224</v>
      </c>
      <c r="E46" s="6" t="str">
        <f>IF('Names of Bidder'!D28=0, "", 'Names of Bidder'!D28)</f>
        <v/>
      </c>
      <c r="F46" s="6"/>
    </row>
    <row r="47" spans="1:10" s="226" customFormat="1" ht="15" hidden="1">
      <c r="A47" s="223" t="s">
        <v>225</v>
      </c>
      <c r="B47" s="6" t="str">
        <f>IF('Names of Bidder'!D32=0, "", 'Names of Bidder'!D32)</f>
        <v/>
      </c>
      <c r="C47" s="216"/>
      <c r="D47" s="99" t="s">
        <v>43</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topLeftCell="A7"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SRTS-II/C&amp;M/WC-4278/2025</v>
      </c>
      <c r="B1" s="139"/>
      <c r="C1" s="139"/>
      <c r="D1" s="139"/>
      <c r="E1" s="139"/>
      <c r="F1" s="139"/>
      <c r="G1" s="139"/>
      <c r="H1" s="109" t="str">
        <f>"Attachment- 5(A) "</f>
        <v xml:space="preserve">Attachment- 5(A) </v>
      </c>
    </row>
    <row r="2" spans="1:9" ht="11.1" customHeight="1"/>
    <row r="3" spans="1:9" ht="57.75" customHeight="1">
      <c r="A3" s="543" t="str">
        <f>'Attach 3(JV)'!A3</f>
        <v>Construction of Substation store at 765/400 kV, Bidar under TBCB Project</v>
      </c>
      <c r="B3" s="543"/>
      <c r="C3" s="543"/>
      <c r="D3" s="543"/>
      <c r="E3" s="543"/>
      <c r="F3" s="543"/>
      <c r="G3" s="543"/>
      <c r="H3" s="543"/>
      <c r="I3" s="99"/>
    </row>
    <row r="4" spans="1:9" s="148" customFormat="1">
      <c r="A4" s="644" t="s">
        <v>240</v>
      </c>
      <c r="B4" s="644"/>
      <c r="C4" s="644"/>
      <c r="D4" s="644"/>
      <c r="E4" s="644"/>
      <c r="F4" s="644"/>
      <c r="G4" s="644"/>
      <c r="H4" s="64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7" t="str">
        <f>'Attach 3(JV)'!A8</f>
        <v/>
      </c>
      <c r="B8" s="547"/>
      <c r="C8" s="547"/>
      <c r="D8" s="547"/>
      <c r="E8" s="11"/>
      <c r="F8" s="10"/>
      <c r="G8" s="10"/>
      <c r="H8" s="145"/>
    </row>
    <row r="9" spans="1:9" s="143" customFormat="1" ht="15.75" customHeight="1">
      <c r="A9" s="547"/>
      <c r="B9" s="547"/>
      <c r="C9" s="547"/>
      <c r="D9" s="547"/>
      <c r="E9" s="112" t="str">
        <f>'Attach 3(JV)'!E9</f>
        <v>Sr.General Manager(C&amp;M)</v>
      </c>
      <c r="F9" s="10"/>
      <c r="G9" s="10"/>
      <c r="H9" s="145"/>
    </row>
    <row r="10" spans="1:9" s="143" customFormat="1" ht="20.100000000000001" customHeight="1">
      <c r="A10" s="34" t="s">
        <v>35</v>
      </c>
      <c r="B10" s="545" t="str">
        <f>'Attach 3(JV)'!B10</f>
        <v/>
      </c>
      <c r="C10" s="545"/>
      <c r="D10" s="545"/>
      <c r="E10" s="112" t="str">
        <f>'Attach 3(JV)'!E10</f>
        <v>Power Grid Corporation of India Ltd.,</v>
      </c>
      <c r="F10" s="10"/>
      <c r="G10" s="10"/>
      <c r="H10" s="145"/>
    </row>
    <row r="11" spans="1:9" s="143" customFormat="1" ht="20.100000000000001" customHeight="1">
      <c r="A11" s="34" t="s">
        <v>37</v>
      </c>
      <c r="B11" s="142" t="str">
        <f>'Attach 3(JV)'!B11</f>
        <v/>
      </c>
      <c r="C11" s="142"/>
      <c r="D11" s="142"/>
      <c r="E11" s="112" t="str">
        <f>'Attach 3(JV)'!E11</f>
        <v>SR-II,RHQ</v>
      </c>
      <c r="F11" s="10"/>
      <c r="G11" s="10"/>
      <c r="H11" s="145"/>
    </row>
    <row r="12" spans="1:9" s="143" customFormat="1" ht="20.100000000000001" customHeight="1">
      <c r="A12" s="11"/>
      <c r="B12" s="545" t="str">
        <f>'Attach 3(JV)'!B12</f>
        <v/>
      </c>
      <c r="C12" s="545"/>
      <c r="D12" s="545"/>
      <c r="E12" s="112" t="str">
        <f>'Attach 3(JV)'!E12</f>
        <v>Singanayakanahalli,Yelahanka</v>
      </c>
      <c r="F12" s="10"/>
      <c r="G12" s="10"/>
    </row>
    <row r="13" spans="1:9" s="143" customFormat="1" ht="20.100000000000001" customHeight="1">
      <c r="A13" s="15"/>
      <c r="B13" s="545" t="str">
        <f>'Attach 3(JV)'!B13</f>
        <v/>
      </c>
      <c r="C13" s="545"/>
      <c r="D13" s="545"/>
      <c r="E13" s="112" t="str">
        <f>'Attach 3(JV)'!E13</f>
        <v>Bangalore-560064</v>
      </c>
      <c r="F13" s="10"/>
      <c r="G13" s="10"/>
    </row>
    <row r="14" spans="1:9" s="148" customFormat="1" ht="28.5" customHeight="1">
      <c r="E14" s="11"/>
    </row>
    <row r="15" spans="1:9" s="148" customFormat="1" ht="32.25" customHeight="1">
      <c r="A15" s="148" t="s">
        <v>41</v>
      </c>
    </row>
    <row r="16" spans="1:9" s="148" customFormat="1" ht="69" customHeight="1">
      <c r="A16" s="645" t="s">
        <v>241</v>
      </c>
      <c r="B16" s="645"/>
      <c r="C16" s="645"/>
      <c r="D16" s="645"/>
      <c r="E16" s="645"/>
      <c r="F16" s="645"/>
      <c r="G16" s="645"/>
      <c r="H16" s="645"/>
    </row>
    <row r="17" spans="1:11" s="148" customFormat="1"/>
    <row r="18" spans="1:11" s="148" customFormat="1" ht="28.5" customHeight="1">
      <c r="A18" s="162" t="s">
        <v>137</v>
      </c>
      <c r="B18" s="162" t="s">
        <v>242</v>
      </c>
      <c r="C18" s="162" t="s">
        <v>243</v>
      </c>
      <c r="D18" s="162" t="s">
        <v>244</v>
      </c>
      <c r="E18" s="655" t="s">
        <v>245</v>
      </c>
      <c r="F18" s="655"/>
      <c r="G18" s="655" t="s">
        <v>246</v>
      </c>
      <c r="H18" s="655"/>
    </row>
    <row r="19" spans="1:11" s="148" customFormat="1" ht="30" customHeight="1">
      <c r="A19" s="149">
        <v>1</v>
      </c>
      <c r="B19" s="164"/>
      <c r="C19" s="164"/>
      <c r="D19" s="164"/>
      <c r="E19" s="647"/>
      <c r="F19" s="648"/>
      <c r="G19" s="647"/>
      <c r="H19" s="648"/>
    </row>
    <row r="20" spans="1:11" s="148" customFormat="1" ht="25.5" customHeight="1">
      <c r="A20" s="149">
        <v>2</v>
      </c>
      <c r="B20" s="164"/>
      <c r="C20" s="164"/>
      <c r="D20" s="164"/>
      <c r="E20" s="647"/>
      <c r="F20" s="648"/>
      <c r="G20" s="647"/>
      <c r="H20" s="648"/>
    </row>
    <row r="21" spans="1:11" s="148" customFormat="1" ht="25.5" customHeight="1">
      <c r="A21" s="149">
        <v>3</v>
      </c>
      <c r="B21" s="164"/>
      <c r="C21" s="164"/>
      <c r="D21" s="164"/>
      <c r="E21" s="647"/>
      <c r="F21" s="648"/>
      <c r="G21" s="647"/>
      <c r="H21" s="648"/>
      <c r="J21" s="151"/>
    </row>
    <row r="22" spans="1:11" s="148" customFormat="1" ht="25.5" customHeight="1">
      <c r="A22" s="149">
        <v>4</v>
      </c>
      <c r="B22" s="164"/>
      <c r="C22" s="164"/>
      <c r="D22" s="164"/>
      <c r="E22" s="647"/>
      <c r="F22" s="648"/>
      <c r="G22" s="647"/>
      <c r="H22" s="648"/>
    </row>
    <row r="23" spans="1:11" s="148" customFormat="1" ht="25.5" customHeight="1">
      <c r="A23" s="149">
        <v>5</v>
      </c>
      <c r="B23" s="164"/>
      <c r="C23" s="164"/>
      <c r="D23" s="164"/>
      <c r="E23" s="647"/>
      <c r="F23" s="648"/>
      <c r="G23" s="647"/>
      <c r="H23" s="648"/>
    </row>
    <row r="24" spans="1:11" ht="29.25" customHeight="1">
      <c r="D24" s="121"/>
      <c r="H24" s="229"/>
      <c r="I24" s="148"/>
      <c r="K24" s="311" t="b">
        <v>0</v>
      </c>
    </row>
    <row r="25" spans="1:11" s="229" customFormat="1" ht="29.25" customHeight="1">
      <c r="C25" s="230"/>
    </row>
    <row r="26" spans="1:11" s="226" customFormat="1" ht="24" customHeight="1">
      <c r="A26" s="223" t="s">
        <v>223</v>
      </c>
      <c r="B26" s="175" t="str">
        <f>'Attach 5'!B28</f>
        <v>--</v>
      </c>
      <c r="C26" s="216"/>
      <c r="D26" s="99" t="s">
        <v>224</v>
      </c>
      <c r="E26" s="6" t="str">
        <f>IF('Names of Bidder'!D28=0, "", 'Names of Bidder'!D28)</f>
        <v/>
      </c>
    </row>
    <row r="27" spans="1:11" s="226" customFormat="1" ht="24" customHeight="1">
      <c r="A27" s="223" t="s">
        <v>225</v>
      </c>
      <c r="B27" s="6" t="str">
        <f>IF('Names of Bidder'!D32=0, "", 'Names of Bidder'!D32)</f>
        <v/>
      </c>
      <c r="C27" s="216"/>
      <c r="D27" s="99" t="s">
        <v>43</v>
      </c>
      <c r="E27" s="6" t="str">
        <f>IF('Names of Bidder'!D29=0, "", 'Names of Bidder'!D29)</f>
        <v/>
      </c>
    </row>
    <row r="28" spans="1:11" s="148" customFormat="1"/>
    <row r="29" spans="1:11" s="148" customFormat="1" hidden="1">
      <c r="A29" s="166" t="str">
        <f>A1</f>
        <v>Tender Enquiry No. : SRTS-II/C&amp;M/WC-4278/2025</v>
      </c>
      <c r="B29" s="166"/>
      <c r="C29" s="166"/>
      <c r="D29" s="166"/>
      <c r="E29" s="166"/>
      <c r="F29" s="166"/>
      <c r="G29" s="166"/>
      <c r="H29" s="166"/>
    </row>
    <row r="30" spans="1:11" s="148" customFormat="1" hidden="1"/>
    <row r="31" spans="1:11" s="148" customFormat="1" hidden="1">
      <c r="A31" s="651" t="s">
        <v>240</v>
      </c>
      <c r="B31" s="651"/>
      <c r="C31" s="651"/>
      <c r="D31" s="651"/>
      <c r="E31" s="651"/>
      <c r="F31" s="651"/>
      <c r="G31" s="651"/>
      <c r="H31" s="651"/>
    </row>
    <row r="32" spans="1:11" s="148" customFormat="1" hidden="1"/>
    <row r="33" spans="1:10" s="148" customFormat="1" ht="52.5" hidden="1" customHeight="1">
      <c r="A33" s="163" t="s">
        <v>137</v>
      </c>
      <c r="B33" s="163" t="s">
        <v>247</v>
      </c>
      <c r="C33" s="163"/>
      <c r="D33" s="163" t="s">
        <v>244</v>
      </c>
      <c r="E33" s="652" t="s">
        <v>248</v>
      </c>
      <c r="F33" s="653"/>
      <c r="G33" s="654" t="s">
        <v>249</v>
      </c>
      <c r="H33" s="654"/>
    </row>
    <row r="34" spans="1:10" s="148" customFormat="1" ht="29.25" hidden="1" customHeight="1">
      <c r="A34" s="164"/>
      <c r="B34" s="164"/>
      <c r="C34" s="164"/>
      <c r="D34" s="164"/>
      <c r="E34" s="647"/>
      <c r="F34" s="648"/>
      <c r="G34" s="647"/>
      <c r="H34" s="64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7"/>
      <c r="F39" s="648"/>
      <c r="G39" s="647"/>
      <c r="H39" s="648"/>
    </row>
    <row r="40" spans="1:10" s="148" customFormat="1" ht="29.25" hidden="1" customHeight="1">
      <c r="A40" s="164"/>
      <c r="B40" s="164"/>
      <c r="C40" s="164"/>
      <c r="D40" s="164"/>
      <c r="E40" s="647"/>
      <c r="F40" s="648"/>
      <c r="G40" s="647"/>
      <c r="H40" s="648"/>
    </row>
    <row r="41" spans="1:10" s="148" customFormat="1" ht="29.25" hidden="1" customHeight="1">
      <c r="A41" s="164"/>
      <c r="B41" s="164"/>
      <c r="C41" s="164"/>
      <c r="D41" s="164"/>
      <c r="E41" s="647"/>
      <c r="F41" s="648"/>
      <c r="G41" s="647"/>
      <c r="H41" s="648"/>
    </row>
    <row r="42" spans="1:10" s="148" customFormat="1" ht="29.25" hidden="1" customHeight="1">
      <c r="A42" s="164"/>
      <c r="B42" s="164"/>
      <c r="C42" s="164"/>
      <c r="D42" s="164"/>
      <c r="E42" s="647"/>
      <c r="F42" s="648"/>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topLeftCell="A7"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SRTS-II/C&amp;M/WC-4278/2025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3" t="str">
        <f>'Attach 3(JV)'!A3</f>
        <v>Construction of Substation store at 765/400 kV, Bidar under TBCB Project</v>
      </c>
      <c r="B3" s="543"/>
      <c r="C3" s="543"/>
      <c r="D3" s="543"/>
      <c r="E3" s="543"/>
      <c r="F3" s="543"/>
      <c r="G3" s="543"/>
      <c r="H3" s="543"/>
      <c r="I3" s="543"/>
      <c r="J3" s="543"/>
      <c r="K3" s="543"/>
      <c r="L3" s="543"/>
    </row>
    <row r="4" spans="1:26" ht="20.100000000000001" customHeight="1">
      <c r="A4" s="544" t="s">
        <v>250</v>
      </c>
      <c r="B4" s="544"/>
      <c r="C4" s="544"/>
      <c r="D4" s="544"/>
      <c r="E4" s="544"/>
      <c r="F4" s="544"/>
      <c r="G4" s="544"/>
      <c r="H4" s="544"/>
      <c r="I4" s="544"/>
      <c r="J4" s="544"/>
      <c r="K4" s="544"/>
      <c r="L4" s="544"/>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7" t="str">
        <f>'Attach 3(JV)'!A8</f>
        <v/>
      </c>
      <c r="B7" s="547"/>
      <c r="C7" s="547"/>
      <c r="D7" s="547"/>
      <c r="E7" s="547"/>
      <c r="F7" s="547"/>
      <c r="I7" s="168"/>
    </row>
    <row r="8" spans="1:26" ht="17.25" customHeight="1">
      <c r="A8" s="547"/>
      <c r="B8" s="547"/>
      <c r="C8" s="547"/>
      <c r="D8" s="547"/>
      <c r="E8" s="547"/>
      <c r="F8" s="547"/>
      <c r="G8" s="174" t="str">
        <f>'Attach 3(JV)'!E9</f>
        <v>Sr.General Manager(C&amp;M)</v>
      </c>
      <c r="I8" s="168"/>
    </row>
    <row r="9" spans="1:26" ht="20.100000000000001" customHeight="1">
      <c r="A9" s="34" t="s">
        <v>35</v>
      </c>
      <c r="B9" s="545" t="str">
        <f>'Attach 3(JV)'!B10</f>
        <v/>
      </c>
      <c r="C9" s="545"/>
      <c r="D9" s="545"/>
      <c r="E9" s="545"/>
      <c r="F9" s="545"/>
      <c r="G9" s="174" t="str">
        <f>'Attach 3(JV)'!E10</f>
        <v>Power Grid Corporation of India Ltd.,</v>
      </c>
      <c r="I9" s="168"/>
    </row>
    <row r="10" spans="1:26" ht="20.100000000000001" customHeight="1">
      <c r="A10" s="34" t="s">
        <v>37</v>
      </c>
      <c r="B10" s="545" t="str">
        <f>'Attach 3(JV)'!B11</f>
        <v/>
      </c>
      <c r="C10" s="545"/>
      <c r="D10" s="545"/>
      <c r="E10" s="545"/>
      <c r="F10" s="545"/>
      <c r="G10" s="174" t="str">
        <f>'Attach 3(JV)'!E11</f>
        <v>SR-II,RHQ</v>
      </c>
      <c r="I10" s="168"/>
    </row>
    <row r="11" spans="1:26" ht="20.100000000000001" customHeight="1">
      <c r="B11" s="545" t="str">
        <f>'Attach 3(JV)'!B12</f>
        <v/>
      </c>
      <c r="C11" s="545"/>
      <c r="D11" s="545"/>
      <c r="E11" s="545"/>
      <c r="F11" s="545"/>
      <c r="G11" s="174" t="str">
        <f>'Attach 3(JV)'!E12</f>
        <v>Singanayakanahalli,Yelahanka</v>
      </c>
    </row>
    <row r="12" spans="1:26" ht="20.100000000000001" customHeight="1">
      <c r="A12" s="15"/>
      <c r="B12" s="545" t="str">
        <f>'Attach 3(JV)'!B13</f>
        <v/>
      </c>
      <c r="C12" s="545"/>
      <c r="D12" s="545"/>
      <c r="E12" s="545"/>
      <c r="F12" s="545"/>
      <c r="G12" s="174" t="str">
        <f>'Attach 3(JV)'!E13</f>
        <v>Bangalore-560064</v>
      </c>
    </row>
    <row r="13" spans="1:26" ht="15.95" customHeight="1">
      <c r="A13" s="15"/>
      <c r="B13" s="34"/>
      <c r="C13" s="34"/>
      <c r="D13" s="34"/>
      <c r="E13" s="34"/>
      <c r="F13" s="34"/>
    </row>
    <row r="14" spans="1:26" ht="20.100000000000001" customHeight="1">
      <c r="A14" s="11" t="s">
        <v>41</v>
      </c>
    </row>
    <row r="15" spans="1:26" ht="20.100000000000001" customHeight="1">
      <c r="A15" s="15"/>
    </row>
    <row r="16" spans="1:26" ht="24.75" customHeight="1">
      <c r="A16" s="658" t="s">
        <v>251</v>
      </c>
      <c r="B16" s="658"/>
      <c r="C16" s="658"/>
      <c r="D16" s="658"/>
      <c r="E16" s="658"/>
      <c r="F16" s="658"/>
      <c r="G16" s="658"/>
      <c r="H16" s="658"/>
      <c r="I16" s="658"/>
      <c r="J16" s="658"/>
      <c r="K16" s="658"/>
      <c r="L16" s="658"/>
    </row>
    <row r="17" spans="1:16" ht="33" customHeight="1">
      <c r="A17" s="171" t="s">
        <v>252</v>
      </c>
      <c r="B17" s="659" t="s">
        <v>253</v>
      </c>
      <c r="C17" s="659"/>
      <c r="D17" s="659"/>
      <c r="E17" s="659"/>
      <c r="F17" s="659"/>
      <c r="G17" s="659"/>
      <c r="H17" s="659" t="s">
        <v>254</v>
      </c>
      <c r="I17" s="659"/>
      <c r="J17" s="659"/>
      <c r="K17" s="659"/>
      <c r="L17" s="659"/>
    </row>
    <row r="18" spans="1:16" ht="33" customHeight="1">
      <c r="A18" s="235"/>
      <c r="B18" s="656"/>
      <c r="C18" s="656"/>
      <c r="D18" s="656"/>
      <c r="E18" s="656"/>
      <c r="F18" s="656"/>
      <c r="G18" s="656"/>
      <c r="H18" s="657" t="s">
        <v>255</v>
      </c>
      <c r="I18" s="657"/>
      <c r="J18" s="657"/>
      <c r="K18" s="657"/>
      <c r="L18" s="657"/>
    </row>
    <row r="19" spans="1:16" ht="33" customHeight="1">
      <c r="A19" s="235"/>
      <c r="B19" s="656"/>
      <c r="C19" s="656"/>
      <c r="D19" s="656"/>
      <c r="E19" s="656"/>
      <c r="F19" s="656"/>
      <c r="G19" s="656"/>
      <c r="H19" s="657"/>
      <c r="I19" s="657"/>
      <c r="J19" s="657"/>
      <c r="K19" s="657"/>
      <c r="L19" s="657"/>
    </row>
    <row r="20" spans="1:16" ht="33" customHeight="1">
      <c r="A20" s="235"/>
      <c r="B20" s="656"/>
      <c r="C20" s="656"/>
      <c r="D20" s="656"/>
      <c r="E20" s="656"/>
      <c r="F20" s="656"/>
      <c r="G20" s="656"/>
      <c r="H20" s="657"/>
      <c r="I20" s="657"/>
      <c r="J20" s="657"/>
      <c r="K20" s="657"/>
      <c r="L20" s="657"/>
    </row>
    <row r="21" spans="1:16" ht="33" customHeight="1">
      <c r="A21" s="235"/>
      <c r="B21" s="656"/>
      <c r="C21" s="656"/>
      <c r="D21" s="656"/>
      <c r="E21" s="656"/>
      <c r="F21" s="656"/>
      <c r="G21" s="656"/>
      <c r="H21" s="657"/>
      <c r="I21" s="657"/>
      <c r="J21" s="657"/>
      <c r="K21" s="657"/>
      <c r="L21" s="657"/>
    </row>
    <row r="22" spans="1:16" ht="33" customHeight="1">
      <c r="A22" s="235"/>
      <c r="B22" s="656"/>
      <c r="C22" s="656"/>
      <c r="D22" s="656"/>
      <c r="E22" s="656"/>
      <c r="F22" s="656"/>
      <c r="G22" s="656"/>
      <c r="H22" s="657"/>
      <c r="I22" s="657"/>
      <c r="J22" s="657"/>
      <c r="K22" s="657"/>
      <c r="L22" s="657"/>
    </row>
    <row r="23" spans="1:16" ht="33" customHeight="1">
      <c r="A23" s="171" t="s">
        <v>256</v>
      </c>
      <c r="B23" s="661" t="s">
        <v>257</v>
      </c>
      <c r="C23" s="661"/>
      <c r="D23" s="661"/>
      <c r="E23" s="661"/>
      <c r="F23" s="661"/>
      <c r="G23" s="661"/>
      <c r="H23" s="661"/>
      <c r="I23" s="661"/>
      <c r="J23" s="661"/>
      <c r="K23" s="661"/>
      <c r="L23" s="66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223</v>
      </c>
      <c r="B26" s="175" t="str">
        <f>'Attach 5A'!B26</f>
        <v>--</v>
      </c>
      <c r="C26" s="216"/>
      <c r="D26" s="11"/>
      <c r="E26" s="11"/>
      <c r="F26" s="99" t="s">
        <v>224</v>
      </c>
      <c r="G26" s="12"/>
      <c r="H26" s="6" t="str">
        <f>IF('Names of Bidder'!D28=0, "", 'Names of Bidder'!D28)</f>
        <v/>
      </c>
    </row>
    <row r="27" spans="1:16" s="226" customFormat="1" ht="24" customHeight="1">
      <c r="A27" s="223" t="s">
        <v>225</v>
      </c>
      <c r="B27" s="6" t="str">
        <f>IF('Names of Bidder'!D32=0, "", 'Names of Bidder'!D32)</f>
        <v/>
      </c>
      <c r="C27" s="216"/>
      <c r="D27" s="11"/>
      <c r="E27" s="11"/>
      <c r="F27" s="99" t="s">
        <v>43</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SRTS-II/C&amp;M/WC-4278/2025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252</v>
      </c>
      <c r="B31" s="659" t="s">
        <v>253</v>
      </c>
      <c r="C31" s="659"/>
      <c r="D31" s="659"/>
      <c r="E31" s="659"/>
      <c r="F31" s="659"/>
      <c r="G31" s="659"/>
      <c r="H31" s="659" t="s">
        <v>254</v>
      </c>
      <c r="I31" s="659"/>
      <c r="J31" s="659"/>
      <c r="K31" s="659"/>
      <c r="L31" s="659"/>
    </row>
    <row r="32" spans="1:16" ht="33" hidden="1" customHeight="1">
      <c r="A32" s="235"/>
      <c r="B32" s="656"/>
      <c r="C32" s="656"/>
      <c r="D32" s="656"/>
      <c r="E32" s="656"/>
      <c r="F32" s="656"/>
      <c r="G32" s="656"/>
      <c r="H32" s="657" t="s">
        <v>255</v>
      </c>
      <c r="I32" s="657"/>
      <c r="J32" s="657"/>
      <c r="K32" s="657"/>
      <c r="L32" s="657"/>
    </row>
    <row r="33" spans="1:12" ht="33" hidden="1" customHeight="1">
      <c r="A33" s="235"/>
      <c r="B33" s="656"/>
      <c r="C33" s="656"/>
      <c r="D33" s="656"/>
      <c r="E33" s="656"/>
      <c r="F33" s="656"/>
      <c r="G33" s="656"/>
      <c r="H33" s="657"/>
      <c r="I33" s="657"/>
      <c r="J33" s="657"/>
      <c r="K33" s="657"/>
      <c r="L33" s="657"/>
    </row>
    <row r="34" spans="1:12" ht="33" hidden="1" customHeight="1">
      <c r="A34" s="235"/>
      <c r="B34" s="656"/>
      <c r="C34" s="656"/>
      <c r="D34" s="656"/>
      <c r="E34" s="656"/>
      <c r="F34" s="656"/>
      <c r="G34" s="656"/>
      <c r="H34" s="657"/>
      <c r="I34" s="657"/>
      <c r="J34" s="657"/>
      <c r="K34" s="657"/>
      <c r="L34" s="657"/>
    </row>
    <row r="35" spans="1:12" ht="33" hidden="1" customHeight="1">
      <c r="A35" s="235"/>
      <c r="B35" s="656"/>
      <c r="C35" s="656"/>
      <c r="D35" s="656"/>
      <c r="E35" s="656"/>
      <c r="F35" s="656"/>
      <c r="G35" s="656"/>
      <c r="H35" s="657"/>
      <c r="I35" s="657"/>
      <c r="J35" s="657"/>
      <c r="K35" s="657"/>
      <c r="L35" s="657"/>
    </row>
    <row r="36" spans="1:12" ht="33" hidden="1" customHeight="1">
      <c r="A36" s="235"/>
      <c r="B36" s="656"/>
      <c r="C36" s="656"/>
      <c r="D36" s="656"/>
      <c r="E36" s="656"/>
      <c r="F36" s="656"/>
      <c r="G36" s="656"/>
      <c r="H36" s="657"/>
      <c r="I36" s="657"/>
      <c r="J36" s="657"/>
      <c r="K36" s="657"/>
      <c r="L36" s="657"/>
    </row>
    <row r="37" spans="1:12" ht="33" hidden="1" customHeight="1">
      <c r="A37" s="235"/>
      <c r="B37" s="656"/>
      <c r="C37" s="656"/>
      <c r="D37" s="656"/>
      <c r="E37" s="656"/>
      <c r="F37" s="656"/>
      <c r="G37" s="656"/>
      <c r="H37" s="657"/>
      <c r="I37" s="657"/>
      <c r="J37" s="657"/>
      <c r="K37" s="657"/>
      <c r="L37" s="657"/>
    </row>
    <row r="38" spans="1:12" ht="33" hidden="1" customHeight="1">
      <c r="A38" s="235"/>
      <c r="B38" s="656"/>
      <c r="C38" s="656"/>
      <c r="D38" s="656"/>
      <c r="E38" s="656"/>
      <c r="F38" s="656"/>
      <c r="G38" s="656"/>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60" t="str">
        <f t="shared" si="0"/>
        <v/>
      </c>
      <c r="I41" s="660"/>
      <c r="J41" s="660"/>
      <c r="K41" s="103"/>
      <c r="L41" s="103"/>
    </row>
    <row r="42" spans="1:12" ht="24" hidden="1" customHeight="1">
      <c r="A42" s="6" t="str">
        <f>A27</f>
        <v xml:space="preserve">Place:.                                 </v>
      </c>
      <c r="B42" s="6" t="str">
        <f>B27</f>
        <v/>
      </c>
      <c r="C42" s="228"/>
      <c r="D42" s="228"/>
      <c r="E42" s="12"/>
      <c r="F42" s="6" t="str">
        <f>F27</f>
        <v>Designation :</v>
      </c>
      <c r="G42" s="6">
        <f t="shared" ref="G42:H42" si="1">G27</f>
        <v>0</v>
      </c>
      <c r="H42" s="660" t="str">
        <f t="shared" si="1"/>
        <v/>
      </c>
      <c r="I42" s="660"/>
      <c r="J42" s="66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SRTS-II/C&amp;M/WC-4278/2025</v>
      </c>
      <c r="B1" s="139"/>
      <c r="C1" s="139"/>
      <c r="D1" s="139"/>
      <c r="E1" s="139"/>
      <c r="F1" s="109" t="s">
        <v>258</v>
      </c>
    </row>
    <row r="2" spans="1:9" ht="15" customHeight="1"/>
    <row r="3" spans="1:9" ht="49.5" customHeight="1">
      <c r="A3" s="543" t="str">
        <f>'Attach 3(JV)'!A3</f>
        <v>Construction of Substation store at 765/400 kV, Bidar under TBCB Project</v>
      </c>
      <c r="B3" s="543"/>
      <c r="C3" s="543"/>
      <c r="D3" s="543"/>
      <c r="E3" s="543"/>
      <c r="F3" s="543"/>
      <c r="G3" s="179"/>
      <c r="H3" s="179"/>
    </row>
    <row r="4" spans="1:9" ht="20.100000000000001" customHeight="1">
      <c r="A4" s="544" t="s">
        <v>259</v>
      </c>
      <c r="B4" s="544"/>
      <c r="C4" s="544"/>
      <c r="D4" s="544"/>
      <c r="E4" s="544"/>
      <c r="F4" s="544"/>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7" t="str">
        <f>'Attach 3(JV)'!A8</f>
        <v/>
      </c>
      <c r="B7" s="547"/>
      <c r="C7" s="547"/>
      <c r="D7" s="547"/>
      <c r="H7" s="167"/>
      <c r="I7" s="168"/>
    </row>
    <row r="8" spans="1:9">
      <c r="A8" s="547"/>
      <c r="B8" s="547"/>
      <c r="C8" s="547"/>
      <c r="D8" s="547"/>
      <c r="E8" s="174" t="str">
        <f>'Attach 3(JV)'!E9</f>
        <v>Sr.General Manager(C&amp;M)</v>
      </c>
      <c r="H8" s="167"/>
      <c r="I8" s="168"/>
    </row>
    <row r="9" spans="1:9" ht="20.100000000000001" customHeight="1">
      <c r="A9" s="34" t="s">
        <v>35</v>
      </c>
      <c r="B9" s="545" t="str">
        <f>'Attach 3(JV)'!B10</f>
        <v/>
      </c>
      <c r="C9" s="545"/>
      <c r="D9" s="545"/>
      <c r="E9" s="174" t="str">
        <f>'Attach 3(JV)'!E10</f>
        <v>Power Grid Corporation of India Ltd.,</v>
      </c>
      <c r="H9" s="167"/>
      <c r="I9" s="168"/>
    </row>
    <row r="10" spans="1:9" ht="20.100000000000001" customHeight="1">
      <c r="A10" s="34" t="s">
        <v>37</v>
      </c>
      <c r="B10" s="545" t="str">
        <f>'Attach 3(JV)'!B11</f>
        <v/>
      </c>
      <c r="C10" s="545"/>
      <c r="D10" s="545"/>
      <c r="E10" s="174" t="str">
        <f>'Attach 3(JV)'!E11</f>
        <v>SR-II,RHQ</v>
      </c>
      <c r="H10" s="167"/>
      <c r="I10" s="168"/>
    </row>
    <row r="11" spans="1:9" ht="20.100000000000001" customHeight="1">
      <c r="B11" s="545" t="str">
        <f>'Attach 3(JV)'!B12</f>
        <v/>
      </c>
      <c r="C11" s="545"/>
      <c r="D11" s="545"/>
      <c r="E11" s="174" t="str">
        <f>'Attach 3(JV)'!E12</f>
        <v>Singanayakanahalli,Yelahanka</v>
      </c>
    </row>
    <row r="12" spans="1:9" ht="20.100000000000001" customHeight="1">
      <c r="A12" s="15"/>
      <c r="B12" s="545" t="str">
        <f>'Attach 3(JV)'!B13</f>
        <v/>
      </c>
      <c r="C12" s="545"/>
      <c r="D12" s="545"/>
      <c r="E12" s="174" t="str">
        <f>'Attach 3(JV)'!E13</f>
        <v>Bangalore-560064</v>
      </c>
    </row>
    <row r="13" spans="1:9" ht="15" customHeight="1">
      <c r="A13" s="15"/>
      <c r="B13" s="34"/>
      <c r="C13" s="34"/>
      <c r="D13" s="34"/>
    </row>
    <row r="14" spans="1:9" ht="26.25" customHeight="1">
      <c r="A14" s="11" t="s">
        <v>41</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Substation store at 765/400 kV, Bidar under TBCB Project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5" t="s">
        <v>137</v>
      </c>
      <c r="B17" s="667" t="s">
        <v>260</v>
      </c>
      <c r="C17" s="668"/>
      <c r="D17" s="669"/>
      <c r="E17" s="673" t="s">
        <v>261</v>
      </c>
      <c r="F17" s="674"/>
    </row>
    <row r="18" spans="1:6" ht="22.5" hidden="1" customHeight="1">
      <c r="A18" s="666"/>
      <c r="B18" s="670"/>
      <c r="C18" s="671"/>
      <c r="D18" s="672"/>
      <c r="E18" s="178" t="s">
        <v>262</v>
      </c>
      <c r="F18" s="178" t="s">
        <v>263</v>
      </c>
    </row>
    <row r="19" spans="1:6" ht="21.75" hidden="1" customHeight="1">
      <c r="A19" s="180"/>
      <c r="B19" s="662"/>
      <c r="C19" s="663"/>
      <c r="D19" s="664"/>
      <c r="E19" s="164"/>
      <c r="F19" s="164"/>
    </row>
    <row r="20" spans="1:6" ht="21.75" hidden="1" customHeight="1">
      <c r="A20" s="180"/>
      <c r="B20" s="183"/>
      <c r="C20" s="184"/>
      <c r="D20" s="185"/>
      <c r="E20" s="164"/>
      <c r="F20" s="164"/>
    </row>
    <row r="21" spans="1:6" ht="21.75" hidden="1" customHeight="1">
      <c r="A21" s="180"/>
      <c r="B21" s="662"/>
      <c r="C21" s="663"/>
      <c r="D21" s="664"/>
      <c r="E21" s="164"/>
      <c r="F21" s="164"/>
    </row>
    <row r="22" spans="1:6" ht="21.75" hidden="1" customHeight="1">
      <c r="A22" s="180"/>
      <c r="B22" s="662"/>
      <c r="C22" s="663"/>
      <c r="D22" s="66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62"/>
      <c r="C25" s="663"/>
      <c r="D25" s="664"/>
      <c r="E25" s="164"/>
      <c r="F25" s="164"/>
    </row>
    <row r="26" spans="1:6" ht="21.75" hidden="1" customHeight="1">
      <c r="A26" s="180"/>
      <c r="B26" s="662"/>
      <c r="C26" s="663"/>
      <c r="D26" s="664"/>
      <c r="E26" s="164"/>
      <c r="F26" s="164"/>
    </row>
    <row r="27" spans="1:6" ht="15.75" customHeight="1">
      <c r="D27" s="121"/>
    </row>
    <row r="28" spans="1:6" ht="33" customHeight="1">
      <c r="A28" s="6" t="s">
        <v>30</v>
      </c>
      <c r="B28" s="175" t="str">
        <f>'Attach 6'!B26</f>
        <v>--</v>
      </c>
      <c r="D28" s="99" t="s">
        <v>224</v>
      </c>
      <c r="E28" s="176" t="str">
        <f>'Attach 6'!H26</f>
        <v/>
      </c>
    </row>
    <row r="29" spans="1:6" ht="22.5" customHeight="1">
      <c r="A29" s="6" t="s">
        <v>31</v>
      </c>
      <c r="B29" s="176" t="str">
        <f>'Attach 3(JV)'!B26</f>
        <v/>
      </c>
      <c r="D29" s="6" t="str">
        <f>'Attach 3(JV)'!D26</f>
        <v>Designation :</v>
      </c>
      <c r="E29" s="176" t="str">
        <f>'Attach 3(JV)'!E26</f>
        <v/>
      </c>
    </row>
    <row r="30" spans="1:6" ht="12" customHeight="1">
      <c r="A30" s="111"/>
    </row>
    <row r="31" spans="1:6" ht="41.25" customHeight="1">
      <c r="A31" s="6" t="s">
        <v>13</v>
      </c>
      <c r="B31" s="637" t="s">
        <v>264</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31:F31"/>
    <mergeCell ref="B17:D18"/>
    <mergeCell ref="E17:F17"/>
    <mergeCell ref="A15:F15"/>
    <mergeCell ref="B9:D9"/>
    <mergeCell ref="B10:D10"/>
    <mergeCell ref="B11:D11"/>
    <mergeCell ref="B12:D12"/>
    <mergeCell ref="B26:D26"/>
    <mergeCell ref="B25:D25"/>
    <mergeCell ref="B19:D19"/>
    <mergeCell ref="B21:D21"/>
    <mergeCell ref="B22:D22"/>
    <mergeCell ref="A3:F3"/>
    <mergeCell ref="A4:F4"/>
    <mergeCell ref="A17:A18"/>
    <mergeCell ref="A7:D8"/>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topLeftCell="A7"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SRTS-II/C&amp;M/WC-4278/2025</v>
      </c>
      <c r="B1" s="139"/>
      <c r="C1" s="139"/>
      <c r="D1" s="139"/>
      <c r="E1" s="109" t="str">
        <f>"Attachment - 8 "</f>
        <v xml:space="preserve">Attachment - 8 </v>
      </c>
    </row>
    <row r="2" spans="1:26" ht="19.5" customHeight="1">
      <c r="Z2" s="197" t="str">
        <f>'Attach 3(JV)'!AA2</f>
        <v>2 or More</v>
      </c>
    </row>
    <row r="3" spans="1:26" ht="66.75" customHeight="1">
      <c r="A3" s="543" t="str">
        <f>'Attach 3(JV)'!A3</f>
        <v>Construction of Substation store at 765/400 kV, Bidar under TBCB Project</v>
      </c>
      <c r="B3" s="543"/>
      <c r="C3" s="543"/>
      <c r="D3" s="543"/>
      <c r="E3" s="543"/>
      <c r="F3" s="173"/>
      <c r="G3" s="172"/>
      <c r="H3" s="173"/>
    </row>
    <row r="4" spans="1:26" ht="12.75" customHeight="1">
      <c r="A4" s="140"/>
      <c r="H4" s="167"/>
      <c r="I4" s="168"/>
    </row>
    <row r="5" spans="1:26" ht="19.5" customHeight="1">
      <c r="A5" s="544" t="s">
        <v>265</v>
      </c>
      <c r="B5" s="544"/>
      <c r="C5" s="544"/>
      <c r="D5" s="544"/>
      <c r="E5" s="544"/>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7" t="str">
        <f>'Attach 3(JV)'!A8</f>
        <v/>
      </c>
      <c r="B8" s="547"/>
      <c r="C8" s="547"/>
      <c r="D8" s="12"/>
      <c r="H8" s="167"/>
      <c r="I8" s="168"/>
    </row>
    <row r="9" spans="1:26">
      <c r="A9" s="547"/>
      <c r="B9" s="547"/>
      <c r="C9" s="547"/>
      <c r="D9" s="174" t="str">
        <f>'Attach 3(JV)'!E9</f>
        <v>Sr.General Manager(C&amp;M)</v>
      </c>
      <c r="H9" s="167"/>
      <c r="I9" s="168"/>
    </row>
    <row r="10" spans="1:26" ht="19.5" customHeight="1">
      <c r="A10" s="34" t="s">
        <v>35</v>
      </c>
      <c r="B10" s="545" t="str">
        <f>'Attach 3(JV)'!B10</f>
        <v/>
      </c>
      <c r="C10" s="545"/>
      <c r="D10" s="174" t="str">
        <f>'Attach 3(JV)'!E10</f>
        <v>Power Grid Corporation of India Ltd.,</v>
      </c>
      <c r="H10" s="167"/>
      <c r="I10" s="168"/>
    </row>
    <row r="11" spans="1:26" ht="19.5" customHeight="1">
      <c r="A11" s="34" t="s">
        <v>37</v>
      </c>
      <c r="B11" s="545" t="str">
        <f>'Attach 3(JV)'!B11</f>
        <v/>
      </c>
      <c r="C11" s="545"/>
      <c r="D11" s="174" t="str">
        <f>'Attach 3(JV)'!E11</f>
        <v>SR-II,RHQ</v>
      </c>
      <c r="H11" s="167"/>
      <c r="I11" s="168"/>
    </row>
    <row r="12" spans="1:26" ht="19.5" customHeight="1">
      <c r="B12" s="545" t="str">
        <f>'Attach 3(JV)'!B12</f>
        <v/>
      </c>
      <c r="C12" s="545"/>
      <c r="D12" s="174" t="str">
        <f>'Attach 3(JV)'!E12</f>
        <v>Singanayakanahalli,Yelahanka</v>
      </c>
    </row>
    <row r="13" spans="1:26" ht="19.5" customHeight="1">
      <c r="A13" s="15"/>
      <c r="B13" s="545" t="str">
        <f>'Attach 3(JV)'!B13</f>
        <v/>
      </c>
      <c r="C13" s="545"/>
      <c r="D13" s="174"/>
    </row>
    <row r="14" spans="1:26" ht="19.5" customHeight="1">
      <c r="A14" s="11" t="s">
        <v>41</v>
      </c>
    </row>
    <row r="15" spans="1:26" ht="9.9499999999999993" customHeight="1">
      <c r="A15" s="15"/>
    </row>
    <row r="16" spans="1:26" ht="33.75" customHeight="1">
      <c r="A16" s="676" t="s">
        <v>266</v>
      </c>
      <c r="B16" s="676"/>
      <c r="C16" s="676"/>
      <c r="D16" s="676"/>
      <c r="E16" s="676"/>
      <c r="F16" s="67"/>
      <c r="G16" s="67"/>
      <c r="H16" s="67"/>
    </row>
    <row r="17" spans="1:8" ht="19.5" customHeight="1">
      <c r="A17" s="15"/>
      <c r="B17" s="15"/>
      <c r="C17" s="15"/>
      <c r="D17" s="15"/>
      <c r="E17" s="15"/>
      <c r="F17" s="67"/>
      <c r="G17" s="67"/>
      <c r="H17" s="67"/>
    </row>
    <row r="18" spans="1:8" ht="72" customHeight="1">
      <c r="A18" s="105" t="s">
        <v>137</v>
      </c>
      <c r="B18" s="677" t="s">
        <v>267</v>
      </c>
      <c r="C18" s="677"/>
      <c r="D18" s="105" t="s">
        <v>268</v>
      </c>
      <c r="E18" s="105" t="s">
        <v>269</v>
      </c>
      <c r="G18" s="67"/>
      <c r="H18" s="67"/>
    </row>
    <row r="19" spans="1:8" ht="26.1" customHeight="1">
      <c r="A19" s="105">
        <v>1</v>
      </c>
      <c r="B19" s="678"/>
      <c r="C19" s="678"/>
      <c r="D19" s="101"/>
      <c r="E19" s="101"/>
      <c r="F19" s="67"/>
      <c r="G19" s="67"/>
      <c r="H19" s="67"/>
    </row>
    <row r="20" spans="1:8" ht="26.1" customHeight="1">
      <c r="A20" s="105">
        <v>2</v>
      </c>
      <c r="B20" s="678"/>
      <c r="C20" s="678"/>
      <c r="D20" s="101"/>
      <c r="E20" s="101"/>
      <c r="F20" s="67"/>
      <c r="G20" s="67"/>
      <c r="H20" s="67"/>
    </row>
    <row r="21" spans="1:8" ht="26.1" customHeight="1">
      <c r="A21" s="105">
        <v>3</v>
      </c>
      <c r="B21" s="678"/>
      <c r="C21" s="678"/>
      <c r="D21" s="101"/>
      <c r="E21" s="101"/>
      <c r="F21" s="67"/>
      <c r="G21" s="67"/>
      <c r="H21" s="67"/>
    </row>
    <row r="22" spans="1:8" ht="26.1" customHeight="1">
      <c r="A22" s="105">
        <v>4</v>
      </c>
      <c r="B22" s="678"/>
      <c r="C22" s="678"/>
      <c r="D22" s="101"/>
      <c r="E22" s="101"/>
      <c r="F22" s="67"/>
      <c r="G22" s="67"/>
      <c r="H22" s="67"/>
    </row>
    <row r="23" spans="1:8" ht="26.1" customHeight="1">
      <c r="A23" s="105">
        <v>5</v>
      </c>
      <c r="B23" s="678"/>
      <c r="C23" s="678"/>
      <c r="D23" s="101"/>
      <c r="E23" s="101"/>
      <c r="F23" s="67"/>
      <c r="G23" s="67"/>
      <c r="H23" s="67"/>
    </row>
    <row r="24" spans="1:8" ht="26.1" customHeight="1">
      <c r="A24" s="105">
        <v>6</v>
      </c>
      <c r="B24" s="678"/>
      <c r="C24" s="678"/>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30</v>
      </c>
      <c r="B27" s="175" t="str">
        <f>'Attach 7'!B28</f>
        <v>--</v>
      </c>
      <c r="C27" s="6" t="s">
        <v>224</v>
      </c>
      <c r="D27" s="176" t="str">
        <f>'Attach 3(JV)'!E25</f>
        <v/>
      </c>
    </row>
    <row r="28" spans="1:8" ht="26.1" customHeight="1">
      <c r="A28" s="6" t="s">
        <v>31</v>
      </c>
      <c r="B28" s="176" t="str">
        <f>'Attach 3(JV)'!B26</f>
        <v/>
      </c>
      <c r="C28" s="6" t="s">
        <v>43</v>
      </c>
      <c r="D28" s="176" t="str">
        <f>'Attach 3(JV)'!E26</f>
        <v/>
      </c>
    </row>
    <row r="29" spans="1:8" ht="26.1" customHeight="1">
      <c r="B29" s="111"/>
      <c r="C29" s="121"/>
      <c r="D29" s="121"/>
      <c r="E29" s="111"/>
    </row>
    <row r="30" spans="1:8" ht="20.100000000000001" hidden="1" customHeight="1">
      <c r="A30" s="108" t="str">
        <f>A1</f>
        <v>Tender Enquiry No. : SRTS-II/C&amp;M/WC-4278/2025</v>
      </c>
      <c r="B30" s="139"/>
      <c r="C30" s="139"/>
      <c r="D30" s="139"/>
      <c r="E30" s="109" t="str">
        <f>E1</f>
        <v xml:space="preserve">Attachment - 8 </v>
      </c>
    </row>
    <row r="31" spans="1:8" ht="19.5" hidden="1" customHeight="1"/>
    <row r="32" spans="1:8" ht="48" hidden="1" customHeight="1">
      <c r="A32" s="543" t="str">
        <f>A3</f>
        <v>Construction of Substation store at 765/400 kV, Bidar under TBCB Project</v>
      </c>
      <c r="B32" s="543"/>
      <c r="C32" s="543"/>
      <c r="D32" s="543"/>
      <c r="E32" s="543"/>
    </row>
    <row r="33" spans="1:5" ht="19.5" hidden="1" customHeight="1">
      <c r="A33" s="140"/>
    </row>
    <row r="34" spans="1:5" ht="19.5" hidden="1" customHeight="1">
      <c r="A34" s="544" t="s">
        <v>265</v>
      </c>
      <c r="B34" s="544"/>
      <c r="C34" s="544"/>
      <c r="D34" s="544"/>
      <c r="E34" s="544"/>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35</v>
      </c>
      <c r="B38" s="545" t="str">
        <f>'Attach 3(JV)'!B18:D18</f>
        <v/>
      </c>
      <c r="C38" s="545"/>
      <c r="D38" s="174" t="str">
        <f>D10</f>
        <v>Power Grid Corporation of India Ltd.,</v>
      </c>
    </row>
    <row r="39" spans="1:5" ht="19.5" hidden="1" customHeight="1">
      <c r="A39" s="34" t="s">
        <v>37</v>
      </c>
      <c r="B39" s="545" t="str">
        <f>'Attach 3(JV)'!B19:D19</f>
        <v/>
      </c>
      <c r="C39" s="545"/>
      <c r="D39" s="174" t="str">
        <f>D11</f>
        <v>SR-II,RHQ</v>
      </c>
    </row>
    <row r="40" spans="1:5" ht="19.5" hidden="1" customHeight="1">
      <c r="B40" s="545" t="str">
        <f>'Attach 3(JV)'!B20:D20</f>
        <v/>
      </c>
      <c r="C40" s="545"/>
      <c r="D40" s="174" t="str">
        <f>D12</f>
        <v>Singanayakanahalli,Yelahanka</v>
      </c>
    </row>
    <row r="41" spans="1:5" ht="19.5" hidden="1" customHeight="1">
      <c r="A41" s="15"/>
      <c r="B41" s="545" t="str">
        <f>'Attach 3(JV)'!B21:D21</f>
        <v/>
      </c>
      <c r="C41" s="545"/>
      <c r="D41" s="174"/>
    </row>
    <row r="42" spans="1:5" ht="19.5" hidden="1" customHeight="1">
      <c r="A42" s="11" t="s">
        <v>41</v>
      </c>
    </row>
    <row r="43" spans="1:5" ht="19.5" hidden="1" customHeight="1">
      <c r="A43" s="15"/>
    </row>
    <row r="44" spans="1:5" ht="33.75" hidden="1" customHeight="1">
      <c r="A44" s="676" t="s">
        <v>266</v>
      </c>
      <c r="B44" s="676"/>
      <c r="C44" s="676"/>
      <c r="D44" s="676"/>
      <c r="E44" s="676"/>
    </row>
    <row r="45" spans="1:5" ht="19.5" hidden="1" customHeight="1">
      <c r="A45" s="15"/>
      <c r="B45" s="15"/>
      <c r="C45" s="15"/>
      <c r="D45" s="15"/>
      <c r="E45" s="15"/>
    </row>
    <row r="46" spans="1:5" ht="72" hidden="1" customHeight="1">
      <c r="A46" s="105" t="s">
        <v>137</v>
      </c>
      <c r="B46" s="677" t="s">
        <v>267</v>
      </c>
      <c r="C46" s="677"/>
      <c r="D46" s="105" t="s">
        <v>268</v>
      </c>
      <c r="E46" s="105" t="s">
        <v>269</v>
      </c>
    </row>
    <row r="47" spans="1:5" ht="25.5" hidden="1" customHeight="1">
      <c r="A47" s="105">
        <v>1</v>
      </c>
      <c r="B47" s="675"/>
      <c r="C47" s="675"/>
      <c r="D47" s="102"/>
      <c r="E47" s="102"/>
    </row>
    <row r="48" spans="1:5" ht="25.5" hidden="1" customHeight="1">
      <c r="A48" s="105">
        <v>2</v>
      </c>
      <c r="B48" s="675"/>
      <c r="C48" s="675"/>
      <c r="D48" s="102"/>
      <c r="E48" s="102"/>
    </row>
    <row r="49" spans="1:5" ht="25.5" hidden="1" customHeight="1">
      <c r="A49" s="105">
        <v>3</v>
      </c>
      <c r="B49" s="675"/>
      <c r="C49" s="675"/>
      <c r="D49" s="102"/>
      <c r="E49" s="102"/>
    </row>
    <row r="50" spans="1:5" ht="25.5" hidden="1" customHeight="1">
      <c r="A50" s="105">
        <v>4</v>
      </c>
      <c r="B50" s="675"/>
      <c r="C50" s="675"/>
      <c r="D50" s="102"/>
      <c r="E50" s="102"/>
    </row>
    <row r="51" spans="1:5" ht="25.5" hidden="1" customHeight="1">
      <c r="A51" s="105">
        <v>5</v>
      </c>
      <c r="B51" s="675"/>
      <c r="C51" s="675"/>
      <c r="D51" s="102"/>
      <c r="E51" s="102"/>
    </row>
    <row r="52" spans="1:5" ht="25.5" hidden="1" customHeight="1">
      <c r="A52" s="105">
        <v>6</v>
      </c>
      <c r="B52" s="675"/>
      <c r="C52" s="675"/>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30</v>
      </c>
      <c r="B55" s="175" t="str">
        <f>B27</f>
        <v>--</v>
      </c>
      <c r="C55" s="240" t="s">
        <v>224</v>
      </c>
      <c r="D55" s="240" t="str">
        <f>D27</f>
        <v/>
      </c>
      <c r="E55" s="240"/>
    </row>
    <row r="56" spans="1:5" ht="27.95" hidden="1" customHeight="1">
      <c r="A56" s="240" t="s">
        <v>31</v>
      </c>
      <c r="B56" s="240" t="str">
        <f>B28</f>
        <v/>
      </c>
      <c r="C56" s="240" t="s">
        <v>43</v>
      </c>
      <c r="D56" s="240" t="str">
        <f>D28</f>
        <v/>
      </c>
      <c r="E56" s="240"/>
    </row>
    <row r="57" spans="1:5" ht="27.95" hidden="1" customHeight="1">
      <c r="A57" s="240"/>
      <c r="B57" s="240"/>
      <c r="C57" s="240"/>
      <c r="D57" s="240"/>
      <c r="E57" s="240"/>
    </row>
    <row r="58" spans="1:5" ht="19.5" hidden="1" customHeight="1">
      <c r="A58" s="108" t="str">
        <f>A30</f>
        <v>Tender Enquiry No. : SRTS-II/C&amp;M/WC-4278/2025</v>
      </c>
      <c r="B58" s="139"/>
      <c r="C58" s="139"/>
      <c r="D58" s="139"/>
      <c r="E58" s="109" t="str">
        <f>E30</f>
        <v xml:space="preserve">Attachment - 8 </v>
      </c>
    </row>
    <row r="59" spans="1:5" ht="19.5" hidden="1" customHeight="1"/>
    <row r="60" spans="1:5" ht="48" hidden="1" customHeight="1">
      <c r="A60" s="543" t="str">
        <f>A32</f>
        <v>Construction of Substation store at 765/400 kV, Bidar under TBCB Project</v>
      </c>
      <c r="B60" s="543"/>
      <c r="C60" s="543"/>
      <c r="D60" s="543"/>
      <c r="E60" s="543"/>
    </row>
    <row r="61" spans="1:5" ht="19.5" hidden="1" customHeight="1">
      <c r="A61" s="140"/>
    </row>
    <row r="62" spans="1:5" ht="19.5" hidden="1" customHeight="1">
      <c r="A62" s="544" t="s">
        <v>265</v>
      </c>
      <c r="B62" s="544"/>
      <c r="C62" s="544"/>
      <c r="D62" s="544"/>
      <c r="E62" s="544"/>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35</v>
      </c>
      <c r="B66" s="545" t="str">
        <f>'Attach 3(JV)'!E18</f>
        <v/>
      </c>
      <c r="C66" s="545"/>
      <c r="D66" s="174" t="str">
        <f>D10</f>
        <v>Power Grid Corporation of India Ltd.,</v>
      </c>
    </row>
    <row r="67" spans="1:5" ht="19.5" hidden="1" customHeight="1">
      <c r="A67" s="34" t="s">
        <v>37</v>
      </c>
      <c r="B67" s="545" t="str">
        <f>'Attach 3(JV)'!E19</f>
        <v/>
      </c>
      <c r="C67" s="545"/>
      <c r="D67" s="174" t="str">
        <f>D11</f>
        <v>SR-II,RHQ</v>
      </c>
    </row>
    <row r="68" spans="1:5" ht="19.5" hidden="1" customHeight="1">
      <c r="B68" s="545" t="str">
        <f>'Attach 3(JV)'!E20</f>
        <v/>
      </c>
      <c r="C68" s="545"/>
      <c r="D68" s="174" t="str">
        <f>D12</f>
        <v>Singanayakanahalli,Yelahanka</v>
      </c>
    </row>
    <row r="69" spans="1:5" ht="19.5" hidden="1" customHeight="1">
      <c r="A69" s="15"/>
      <c r="B69" s="545" t="str">
        <f>'Attach 3(JV)'!E21</f>
        <v/>
      </c>
      <c r="C69" s="545"/>
      <c r="D69" s="174"/>
    </row>
    <row r="70" spans="1:5" ht="19.5" hidden="1" customHeight="1">
      <c r="A70" s="11" t="s">
        <v>41</v>
      </c>
    </row>
    <row r="71" spans="1:5" ht="19.5" hidden="1" customHeight="1">
      <c r="A71" s="15"/>
    </row>
    <row r="72" spans="1:5" ht="33.75" hidden="1" customHeight="1">
      <c r="A72" s="676" t="s">
        <v>266</v>
      </c>
      <c r="B72" s="676"/>
      <c r="C72" s="676"/>
      <c r="D72" s="676"/>
      <c r="E72" s="676"/>
    </row>
    <row r="73" spans="1:5" ht="19.5" hidden="1" customHeight="1">
      <c r="A73" s="15"/>
      <c r="B73" s="15"/>
      <c r="C73" s="15"/>
      <c r="D73" s="15"/>
      <c r="E73" s="15"/>
    </row>
    <row r="74" spans="1:5" ht="72" hidden="1" customHeight="1">
      <c r="A74" s="105" t="s">
        <v>137</v>
      </c>
      <c r="B74" s="677" t="s">
        <v>267</v>
      </c>
      <c r="C74" s="677"/>
      <c r="D74" s="105" t="s">
        <v>268</v>
      </c>
      <c r="E74" s="105" t="s">
        <v>269</v>
      </c>
    </row>
    <row r="75" spans="1:5" ht="25.5" hidden="1" customHeight="1">
      <c r="A75" s="105">
        <v>1</v>
      </c>
      <c r="B75" s="675"/>
      <c r="C75" s="675"/>
      <c r="D75" s="102"/>
      <c r="E75" s="102"/>
    </row>
    <row r="76" spans="1:5" ht="25.5" hidden="1" customHeight="1">
      <c r="A76" s="105">
        <v>2</v>
      </c>
      <c r="B76" s="675"/>
      <c r="C76" s="675"/>
      <c r="D76" s="102"/>
      <c r="E76" s="102"/>
    </row>
    <row r="77" spans="1:5" ht="25.5" hidden="1" customHeight="1">
      <c r="A77" s="105">
        <v>3</v>
      </c>
      <c r="B77" s="675"/>
      <c r="C77" s="675"/>
      <c r="D77" s="102"/>
      <c r="E77" s="102"/>
    </row>
    <row r="78" spans="1:5" ht="25.5" hidden="1" customHeight="1">
      <c r="A78" s="105">
        <v>4</v>
      </c>
      <c r="B78" s="675"/>
      <c r="C78" s="675"/>
      <c r="D78" s="102"/>
      <c r="E78" s="102"/>
    </row>
    <row r="79" spans="1:5" ht="25.5" hidden="1" customHeight="1">
      <c r="A79" s="105">
        <v>5</v>
      </c>
      <c r="B79" s="675"/>
      <c r="C79" s="675"/>
      <c r="D79" s="102"/>
      <c r="E79" s="102"/>
    </row>
    <row r="80" spans="1:5" ht="25.5" hidden="1" customHeight="1">
      <c r="A80" s="105">
        <v>6</v>
      </c>
      <c r="B80" s="675"/>
      <c r="C80" s="67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30</v>
      </c>
      <c r="B83" s="175" t="str">
        <f>B55</f>
        <v>--</v>
      </c>
      <c r="C83" s="240" t="s">
        <v>224</v>
      </c>
      <c r="D83" s="240" t="str">
        <f>D55</f>
        <v/>
      </c>
      <c r="E83" s="240"/>
    </row>
    <row r="84" spans="1:5" ht="24.75" hidden="1" customHeight="1">
      <c r="A84" s="240" t="s">
        <v>31</v>
      </c>
      <c r="B84" s="240" t="str">
        <f>B56</f>
        <v/>
      </c>
      <c r="C84" s="240" t="s">
        <v>43</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topLeftCell="A7"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SRTS-II/C&amp;M/WC-4278/2025</v>
      </c>
      <c r="B1" s="139"/>
      <c r="C1" s="139"/>
      <c r="D1" s="139"/>
      <c r="E1" s="139"/>
      <c r="F1" s="139"/>
      <c r="G1" s="109" t="str">
        <f>"Attachment-9 "</f>
        <v xml:space="preserve">Attachment-9 </v>
      </c>
    </row>
    <row r="3" spans="1:11" ht="42.75" customHeight="1">
      <c r="A3" s="543" t="str">
        <f>'Attach 3(JV)'!A3</f>
        <v>Construction of Substation store at 765/400 kV, Bidar under TBCB Project</v>
      </c>
      <c r="B3" s="543"/>
      <c r="C3" s="543"/>
      <c r="D3" s="543"/>
      <c r="E3" s="543"/>
      <c r="F3" s="543"/>
      <c r="G3" s="543"/>
      <c r="H3" s="173"/>
      <c r="I3" s="172"/>
      <c r="J3" s="173"/>
    </row>
    <row r="4" spans="1:11" ht="17.25" customHeight="1">
      <c r="A4" s="140"/>
      <c r="J4" s="167"/>
      <c r="K4" s="168"/>
    </row>
    <row r="5" spans="1:11" ht="20.100000000000001" customHeight="1">
      <c r="A5" s="544" t="s">
        <v>270</v>
      </c>
      <c r="B5" s="544"/>
      <c r="C5" s="544"/>
      <c r="D5" s="544"/>
      <c r="E5" s="544"/>
      <c r="F5" s="544"/>
      <c r="G5" s="544"/>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00000000000001" customHeight="1">
      <c r="A10" s="34" t="s">
        <v>35</v>
      </c>
      <c r="B10" s="545" t="str">
        <f>'Attach 3(JV)'!B10</f>
        <v/>
      </c>
      <c r="C10" s="545"/>
      <c r="D10" s="545"/>
      <c r="E10" s="142"/>
      <c r="F10" s="174" t="str">
        <f>'Attach 3(JV)'!E10</f>
        <v>Power Grid Corporation of India Ltd.,</v>
      </c>
      <c r="G10" s="12"/>
      <c r="J10" s="167"/>
      <c r="K10" s="168"/>
    </row>
    <row r="11" spans="1:11" ht="20.100000000000001" customHeight="1">
      <c r="A11" s="34" t="s">
        <v>37</v>
      </c>
      <c r="B11" s="545" t="str">
        <f>'Attach 3(JV)'!B11</f>
        <v/>
      </c>
      <c r="C11" s="545"/>
      <c r="D11" s="545"/>
      <c r="E11" s="142"/>
      <c r="F11" s="174" t="str">
        <f>'Attach 3(JV)'!E11</f>
        <v>SR-II,RHQ</v>
      </c>
      <c r="G11" s="12"/>
      <c r="J11" s="167"/>
      <c r="K11" s="168"/>
    </row>
    <row r="12" spans="1:11" ht="20.100000000000001" customHeight="1">
      <c r="B12" s="545" t="str">
        <f>'Attach 3(JV)'!B12</f>
        <v/>
      </c>
      <c r="C12" s="545"/>
      <c r="D12" s="545"/>
      <c r="E12" s="142"/>
      <c r="F12" s="174" t="str">
        <f>'Attach 3(JV)'!E12</f>
        <v>Singanayakanahalli,Yelahanka</v>
      </c>
      <c r="G12" s="12"/>
      <c r="I12" s="177" t="s">
        <v>5</v>
      </c>
    </row>
    <row r="13" spans="1:11" ht="20.100000000000001" customHeight="1">
      <c r="A13" s="15"/>
      <c r="B13" s="545" t="str">
        <f>'Attach 3(JV)'!B13</f>
        <v/>
      </c>
      <c r="C13" s="545"/>
      <c r="D13" s="545"/>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76" t="s">
        <v>271</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8'!B27</f>
        <v>--</v>
      </c>
      <c r="C25" s="111"/>
      <c r="D25" s="12"/>
      <c r="E25" s="121" t="s">
        <v>224</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SRTS-II/C&amp;M/WC-4278/2025</v>
      </c>
      <c r="B1" s="139"/>
      <c r="C1" s="139"/>
      <c r="D1" s="139"/>
      <c r="E1" s="139"/>
      <c r="F1" s="139"/>
      <c r="G1" s="241" t="str">
        <f>"Attachment-10 "</f>
        <v xml:space="preserve">Attachment-10 </v>
      </c>
      <c r="H1" s="175"/>
    </row>
    <row r="3" spans="1:11" ht="28.5" customHeight="1">
      <c r="A3" s="543" t="str">
        <f>'Attach 3(JV)'!A3</f>
        <v>Construction of Substation store at 765/400 kV, Bidar under TBCB Project</v>
      </c>
      <c r="B3" s="543"/>
      <c r="C3" s="543"/>
      <c r="D3" s="543"/>
      <c r="E3" s="543"/>
      <c r="F3" s="543"/>
      <c r="G3" s="543"/>
      <c r="H3" s="173"/>
      <c r="I3" s="172"/>
      <c r="J3" s="173"/>
    </row>
    <row r="4" spans="1:11" ht="17.25" customHeight="1">
      <c r="A4" s="140"/>
      <c r="J4" s="167"/>
      <c r="K4" s="168"/>
    </row>
    <row r="5" spans="1:11" ht="20.100000000000001" customHeight="1">
      <c r="A5" s="544" t="s">
        <v>272</v>
      </c>
      <c r="B5" s="544"/>
      <c r="C5" s="544"/>
      <c r="D5" s="544"/>
      <c r="E5" s="544"/>
      <c r="F5" s="544"/>
      <c r="G5" s="544"/>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00000000000001" customHeight="1">
      <c r="A10" s="34" t="s">
        <v>35</v>
      </c>
      <c r="B10" s="545" t="str">
        <f>'Attach 3(JV)'!B10</f>
        <v/>
      </c>
      <c r="C10" s="545"/>
      <c r="D10" s="545"/>
      <c r="E10" s="142"/>
      <c r="F10" s="174" t="str">
        <f>'Attach 3(JV)'!E10</f>
        <v>Power Grid Corporation of India Ltd.,</v>
      </c>
      <c r="G10" s="12"/>
      <c r="J10" s="167"/>
      <c r="K10" s="168"/>
    </row>
    <row r="11" spans="1:11" ht="20.100000000000001" customHeight="1">
      <c r="A11" s="34" t="s">
        <v>37</v>
      </c>
      <c r="B11" s="545" t="str">
        <f>'Attach 3(JV)'!B11</f>
        <v/>
      </c>
      <c r="C11" s="545"/>
      <c r="D11" s="545"/>
      <c r="E11" s="142"/>
      <c r="F11" s="174" t="str">
        <f>'Attach 3(JV)'!E11</f>
        <v>SR-II,RHQ</v>
      </c>
      <c r="G11" s="12"/>
      <c r="J11" s="167"/>
      <c r="K11" s="168"/>
    </row>
    <row r="12" spans="1:11" ht="20.100000000000001" customHeight="1">
      <c r="B12" s="545" t="str">
        <f>'Attach 3(JV)'!B12</f>
        <v/>
      </c>
      <c r="C12" s="545"/>
      <c r="D12" s="545"/>
      <c r="E12" s="142"/>
      <c r="F12" s="174" t="str">
        <f>'Attach 3(JV)'!E12</f>
        <v>Singanayakanahalli,Yelahanka</v>
      </c>
      <c r="G12" s="12"/>
      <c r="I12" s="177" t="s">
        <v>5</v>
      </c>
    </row>
    <row r="13" spans="1:11" ht="20.100000000000001" customHeight="1">
      <c r="A13" s="15"/>
      <c r="B13" s="545" t="str">
        <f>'Attach 3(JV)'!B13</f>
        <v/>
      </c>
      <c r="C13" s="545"/>
      <c r="D13" s="545"/>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58" t="s">
        <v>273</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9 '!B25</f>
        <v>--</v>
      </c>
      <c r="C25" s="111"/>
      <c r="D25" s="12"/>
      <c r="E25" s="121" t="s">
        <v>224</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SRTS-II/C&amp;M/WC-4278/2025</v>
      </c>
      <c r="B1" s="139"/>
      <c r="C1" s="139"/>
      <c r="D1" s="139"/>
      <c r="E1" s="139"/>
      <c r="F1" s="139"/>
      <c r="G1" s="109" t="str">
        <f>"Attachment-11 "</f>
        <v xml:space="preserve">Attachment-11 </v>
      </c>
    </row>
    <row r="3" spans="1:11" ht="45.75" customHeight="1">
      <c r="A3" s="543" t="str">
        <f>'Attach 3(JV)'!A3</f>
        <v>Construction of Substation store at 765/400 kV, Bidar under TBCB Project</v>
      </c>
      <c r="B3" s="543"/>
      <c r="C3" s="543"/>
      <c r="D3" s="543"/>
      <c r="E3" s="543"/>
      <c r="F3" s="543"/>
      <c r="G3" s="543"/>
      <c r="H3" s="173"/>
      <c r="I3" s="172"/>
      <c r="J3" s="173"/>
    </row>
    <row r="4" spans="1:11" ht="20.100000000000001" customHeight="1">
      <c r="A4" s="544" t="s">
        <v>274</v>
      </c>
      <c r="B4" s="544"/>
      <c r="C4" s="544"/>
      <c r="D4" s="544"/>
      <c r="E4" s="544"/>
      <c r="F4" s="544"/>
      <c r="G4" s="544"/>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7" t="str">
        <f>'Attach 3(JV)'!A8</f>
        <v/>
      </c>
      <c r="B7" s="547"/>
      <c r="C7" s="547"/>
      <c r="D7" s="547"/>
      <c r="E7" s="12"/>
      <c r="F7" s="176"/>
      <c r="J7" s="167"/>
      <c r="K7" s="168"/>
    </row>
    <row r="8" spans="1:11" ht="19.5" hidden="1" customHeight="1">
      <c r="A8" s="547"/>
      <c r="B8" s="547"/>
      <c r="C8" s="547"/>
      <c r="D8" s="547"/>
      <c r="E8" s="174" t="str">
        <f>'Attach 3(JV)'!E9</f>
        <v>Sr.General Manager(C&amp;M)</v>
      </c>
      <c r="F8" s="176"/>
      <c r="J8" s="167"/>
      <c r="K8" s="168"/>
    </row>
    <row r="9" spans="1:11" ht="20.100000000000001" hidden="1" customHeight="1">
      <c r="A9" s="34" t="s">
        <v>35</v>
      </c>
      <c r="B9" s="545" t="str">
        <f>'Attach 3(JV)'!B10</f>
        <v/>
      </c>
      <c r="C9" s="545"/>
      <c r="D9" s="545"/>
      <c r="E9" s="174" t="str">
        <f>'Attach 3(JV)'!E10</f>
        <v>Power Grid Corporation of India Ltd.,</v>
      </c>
      <c r="F9" s="142"/>
      <c r="J9" s="167"/>
      <c r="K9" s="168"/>
    </row>
    <row r="10" spans="1:11" ht="20.100000000000001" hidden="1" customHeight="1">
      <c r="A10" s="34" t="s">
        <v>37</v>
      </c>
      <c r="B10" s="545" t="str">
        <f>'Attach 3(JV)'!B11</f>
        <v/>
      </c>
      <c r="C10" s="545"/>
      <c r="D10" s="545"/>
      <c r="E10" s="174" t="str">
        <f>'Attach 3(JV)'!E11</f>
        <v>SR-II,RHQ</v>
      </c>
      <c r="F10" s="142"/>
      <c r="J10" s="167"/>
      <c r="K10" s="168"/>
    </row>
    <row r="11" spans="1:11" ht="20.100000000000001" hidden="1" customHeight="1">
      <c r="B11" s="545" t="str">
        <f>'Attach 3(JV)'!B12</f>
        <v/>
      </c>
      <c r="C11" s="545"/>
      <c r="D11" s="545"/>
      <c r="E11" s="174" t="str">
        <f>'Attach 3(JV)'!E12</f>
        <v>Singanayakanahalli,Yelahanka</v>
      </c>
      <c r="F11" s="142"/>
    </row>
    <row r="12" spans="1:11" ht="20.100000000000001" hidden="1" customHeight="1">
      <c r="A12" s="15"/>
      <c r="B12" s="545" t="str">
        <f>'Attach 3(JV)'!B13</f>
        <v/>
      </c>
      <c r="C12" s="545"/>
      <c r="D12" s="545"/>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41</v>
      </c>
    </row>
    <row r="15" spans="1:11" ht="20.100000000000001" customHeight="1">
      <c r="A15" s="15"/>
    </row>
    <row r="16" spans="1:11" ht="45" customHeight="1">
      <c r="A16" s="679" t="s">
        <v>275</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30</v>
      </c>
      <c r="B24" s="175" t="str">
        <f>'Attach 10'!B25</f>
        <v>--</v>
      </c>
      <c r="C24" s="111"/>
      <c r="E24" s="121" t="s">
        <v>224</v>
      </c>
      <c r="F24" s="176" t="str">
        <f>'Attach 3(JV)'!E25</f>
        <v/>
      </c>
    </row>
    <row r="25" spans="1:6" ht="33" customHeight="1">
      <c r="A25" s="6" t="s">
        <v>31</v>
      </c>
      <c r="B25" s="176" t="str">
        <f>'Attach 3(JV)'!B26</f>
        <v/>
      </c>
      <c r="C25" s="111"/>
      <c r="E25" s="121" t="s">
        <v>43</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94" t="s">
        <v>276</v>
      </c>
      <c r="B1" s="695"/>
      <c r="C1" s="695"/>
      <c r="D1" s="695"/>
      <c r="E1" s="695"/>
      <c r="F1" s="695"/>
      <c r="G1" s="695"/>
      <c r="H1" s="695"/>
      <c r="I1" s="696"/>
    </row>
    <row r="2" spans="1:9" s="98" customFormat="1" ht="32.1" customHeight="1">
      <c r="A2" s="95" t="s">
        <v>277</v>
      </c>
      <c r="B2" s="697" t="s">
        <v>278</v>
      </c>
      <c r="C2" s="697"/>
      <c r="D2" s="697"/>
      <c r="E2" s="697"/>
      <c r="F2" s="697"/>
      <c r="G2" s="697"/>
      <c r="H2" s="697"/>
      <c r="I2" s="698"/>
    </row>
    <row r="3" spans="1:9" s="98" customFormat="1" ht="46.5" customHeight="1">
      <c r="A3" s="95" t="s">
        <v>279</v>
      </c>
      <c r="B3" s="697" t="s">
        <v>280</v>
      </c>
      <c r="C3" s="697"/>
      <c r="D3" s="697"/>
      <c r="E3" s="697"/>
      <c r="F3" s="697"/>
      <c r="G3" s="697"/>
      <c r="H3" s="697"/>
      <c r="I3" s="698"/>
    </row>
    <row r="4" spans="1:9" s="98" customFormat="1" ht="32.1" customHeight="1">
      <c r="A4" s="95" t="s">
        <v>281</v>
      </c>
      <c r="B4" s="697" t="s">
        <v>282</v>
      </c>
      <c r="C4" s="697"/>
      <c r="D4" s="697"/>
      <c r="E4" s="697"/>
      <c r="F4" s="697"/>
      <c r="G4" s="697"/>
      <c r="H4" s="697"/>
      <c r="I4" s="698"/>
    </row>
    <row r="5" spans="1:9" s="98" customFormat="1" ht="51" customHeight="1">
      <c r="A5" s="95" t="s">
        <v>283</v>
      </c>
      <c r="B5" s="697" t="s">
        <v>284</v>
      </c>
      <c r="C5" s="697"/>
      <c r="D5" s="697"/>
      <c r="E5" s="697"/>
      <c r="F5" s="697"/>
      <c r="G5" s="697"/>
      <c r="H5" s="697"/>
      <c r="I5" s="698"/>
    </row>
    <row r="6" spans="1:9" s="98" customFormat="1" ht="32.1" customHeight="1">
      <c r="A6" s="96" t="s">
        <v>285</v>
      </c>
      <c r="B6" s="699" t="s">
        <v>286</v>
      </c>
      <c r="C6" s="699"/>
      <c r="D6" s="699"/>
      <c r="E6" s="699"/>
      <c r="F6" s="699"/>
      <c r="G6" s="699"/>
      <c r="H6" s="699"/>
      <c r="I6" s="70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92" t="s">
        <v>287</v>
      </c>
      <c r="B31" s="692"/>
      <c r="C31" s="692"/>
      <c r="D31" s="692"/>
      <c r="E31" s="692"/>
      <c r="F31" s="692"/>
      <c r="G31" s="692"/>
      <c r="H31" s="692"/>
      <c r="I31" s="692"/>
      <c r="J31" s="12"/>
    </row>
    <row r="32" spans="1:10" ht="15.75">
      <c r="A32" s="689" t="s">
        <v>288</v>
      </c>
      <c r="B32" s="689"/>
      <c r="C32" s="689"/>
      <c r="D32" s="689"/>
      <c r="E32" s="689"/>
      <c r="F32" s="689"/>
      <c r="G32" s="689"/>
      <c r="H32" s="689"/>
      <c r="I32" s="689"/>
      <c r="J32" s="12"/>
    </row>
    <row r="33" spans="1:10" ht="18.75">
      <c r="A33" s="691" t="s">
        <v>289</v>
      </c>
      <c r="B33" s="691"/>
      <c r="C33" s="691"/>
      <c r="D33" s="691"/>
      <c r="E33" s="691"/>
      <c r="F33" s="691"/>
      <c r="G33" s="691"/>
      <c r="H33" s="691"/>
      <c r="I33" s="691"/>
      <c r="J33" s="12"/>
    </row>
    <row r="34" spans="1:10" ht="36" customHeight="1">
      <c r="A34" s="693" t="s">
        <v>290</v>
      </c>
      <c r="B34" s="693"/>
      <c r="C34" s="693"/>
      <c r="D34" s="693"/>
      <c r="E34" s="693"/>
      <c r="F34" s="693"/>
      <c r="G34" s="693"/>
      <c r="H34" s="693"/>
      <c r="I34" s="693"/>
      <c r="J34" s="12"/>
    </row>
    <row r="35" spans="1:10" ht="18.75">
      <c r="A35" s="691" t="s">
        <v>291</v>
      </c>
      <c r="B35" s="691"/>
      <c r="C35" s="691"/>
      <c r="D35" s="691"/>
      <c r="E35" s="691"/>
      <c r="F35" s="691"/>
      <c r="G35" s="691"/>
      <c r="H35" s="691"/>
      <c r="I35" s="691"/>
      <c r="J35" s="12"/>
    </row>
    <row r="36" spans="1:10" ht="15.75">
      <c r="A36" s="689" t="s">
        <v>292</v>
      </c>
      <c r="B36" s="689"/>
      <c r="C36" s="689"/>
      <c r="D36" s="689"/>
      <c r="E36" s="689"/>
      <c r="F36" s="689"/>
      <c r="G36" s="689"/>
      <c r="H36" s="689"/>
      <c r="I36" s="689"/>
      <c r="J36" s="12"/>
    </row>
    <row r="37" spans="1:10" ht="15.75">
      <c r="A37" s="689">
        <f>'Names of Bidder'!D9</f>
        <v>0</v>
      </c>
      <c r="B37" s="689"/>
      <c r="C37" s="689"/>
      <c r="D37" s="689"/>
      <c r="E37" s="689"/>
      <c r="F37" s="689"/>
      <c r="G37" s="689"/>
      <c r="H37" s="689"/>
      <c r="I37" s="689"/>
      <c r="J37" s="12"/>
    </row>
    <row r="38" spans="1:10" ht="36.75" customHeight="1">
      <c r="A38" s="690" t="str">
        <f>" having its Registered Office at " &amp; 'Names of Bidder'!D10 &amp; " " &amp; 'Names of Bidder'!D11 &amp; " " &amp; 'Names of Bidder'!D12</f>
        <v xml:space="preserve"> having its Registered Office at   </v>
      </c>
      <c r="B38" s="690"/>
      <c r="C38" s="690"/>
      <c r="D38" s="690"/>
      <c r="E38" s="690"/>
      <c r="F38" s="690"/>
      <c r="G38" s="690"/>
      <c r="H38" s="690"/>
      <c r="I38" s="690"/>
      <c r="J38" s="12"/>
    </row>
    <row r="39" spans="1:10" ht="15.75">
      <c r="A39" s="689" t="str">
        <f>IF('Names of Bidder'!D6 = "Sole Bidder", " ", " and ")</f>
        <v xml:space="preserve"> and </v>
      </c>
      <c r="B39" s="689"/>
      <c r="C39" s="689"/>
      <c r="D39" s="689"/>
      <c r="E39" s="689"/>
      <c r="F39" s="689"/>
      <c r="G39" s="689"/>
      <c r="H39" s="689"/>
      <c r="I39" s="689"/>
      <c r="J39" s="12"/>
    </row>
    <row r="40" spans="1:10" ht="17.25" customHeight="1">
      <c r="A40" s="690" t="str">
        <f>IF('Names of Bidder'!D6= "Sole Bidder", "", IF('Names of Bidder'!D7=1,'Names of Bidder'!D14,IF('Names of Bidder'!D7="2 or More",'Names of Bidder'!D14&amp;" &amp; "&amp;'Names of Bidder'!D19,"")))</f>
        <v xml:space="preserve"> &amp; </v>
      </c>
      <c r="B40" s="690"/>
      <c r="C40" s="690"/>
      <c r="D40" s="690"/>
      <c r="E40" s="690"/>
      <c r="F40" s="690"/>
      <c r="G40" s="690"/>
      <c r="H40" s="690"/>
      <c r="I40" s="690"/>
      <c r="J40" s="12"/>
    </row>
    <row r="41" spans="1:10" ht="39" customHeight="1">
      <c r="A41" s="6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0"/>
      <c r="C41" s="690"/>
      <c r="D41" s="690"/>
      <c r="E41" s="690"/>
      <c r="F41" s="690"/>
      <c r="G41" s="690"/>
      <c r="H41" s="690"/>
      <c r="I41" s="690"/>
      <c r="J41" s="12"/>
    </row>
    <row r="42" spans="1:10" ht="15.75">
      <c r="A42" s="689" t="s">
        <v>293</v>
      </c>
      <c r="B42" s="689"/>
      <c r="C42" s="689"/>
      <c r="D42" s="689"/>
      <c r="E42" s="689"/>
      <c r="F42" s="689"/>
      <c r="G42" s="689"/>
      <c r="H42" s="689"/>
      <c r="I42" s="689"/>
      <c r="J42" s="12"/>
    </row>
    <row r="43" spans="1:10" ht="18.75">
      <c r="A43" s="691" t="s">
        <v>294</v>
      </c>
      <c r="B43" s="691"/>
      <c r="C43" s="691"/>
      <c r="D43" s="691"/>
      <c r="E43" s="691"/>
      <c r="F43" s="691"/>
      <c r="G43" s="691"/>
      <c r="H43" s="691"/>
      <c r="I43" s="691"/>
      <c r="J43" s="12"/>
    </row>
    <row r="44" spans="1:10" ht="18.75">
      <c r="A44" s="691" t="s">
        <v>295</v>
      </c>
      <c r="B44" s="691"/>
      <c r="C44" s="691"/>
      <c r="D44" s="691"/>
      <c r="E44" s="691"/>
      <c r="F44" s="691"/>
      <c r="G44" s="691"/>
      <c r="H44" s="691"/>
      <c r="I44" s="691"/>
      <c r="J44" s="12"/>
    </row>
    <row r="45" spans="1:10" ht="91.5" customHeight="1">
      <c r="A45" s="682" t="str">
        <f>"POWERGRID intends to award, under laid-down organisational procedures, contract(s) for " &amp; Basic!B1</f>
        <v>POWERGRID intends to award, under laid-down organisational procedures, contract(s) for Construction of Substation store at 765/400 kV, Bidar under TBCB Project</v>
      </c>
      <c r="B45" s="682"/>
      <c r="C45" s="682"/>
      <c r="D45" s="682"/>
      <c r="E45" s="682"/>
      <c r="F45" s="682"/>
      <c r="G45" s="682"/>
      <c r="H45" s="682"/>
      <c r="I45" s="682"/>
      <c r="J45" s="12"/>
    </row>
    <row r="46" spans="1:10" ht="16.5" customHeight="1">
      <c r="A46" s="65"/>
      <c r="B46" s="177"/>
      <c r="C46" s="177"/>
      <c r="D46" s="177"/>
      <c r="E46" s="177"/>
      <c r="F46" s="65"/>
      <c r="G46" s="177"/>
      <c r="H46" s="177"/>
      <c r="I46" s="177"/>
      <c r="J46" s="12"/>
    </row>
    <row r="47" spans="1:10" ht="21" customHeight="1">
      <c r="A47" s="680" t="s">
        <v>296</v>
      </c>
      <c r="B47" s="680"/>
      <c r="C47" s="680"/>
      <c r="D47" s="680"/>
      <c r="E47" s="684" t="s">
        <v>296</v>
      </c>
      <c r="F47" s="684"/>
      <c r="G47" s="684"/>
      <c r="H47" s="684"/>
      <c r="I47" s="684"/>
      <c r="J47" s="12"/>
    </row>
    <row r="48" spans="1:10" ht="33" customHeight="1">
      <c r="A48" s="685" t="s">
        <v>297</v>
      </c>
      <c r="B48" s="685"/>
      <c r="C48" s="685"/>
      <c r="D48" s="685"/>
      <c r="E48" s="686" t="s">
        <v>298</v>
      </c>
      <c r="F48" s="686"/>
      <c r="G48" s="686"/>
      <c r="H48" s="686"/>
      <c r="I48" s="686"/>
      <c r="J48" s="12"/>
    </row>
    <row r="49" spans="1:10" ht="31.5" customHeight="1">
      <c r="A49" s="67" t="s">
        <v>274</v>
      </c>
      <c r="B49" s="67"/>
      <c r="C49" s="67"/>
      <c r="D49" s="67"/>
      <c r="E49" s="67"/>
      <c r="F49" s="67"/>
      <c r="G49" s="67"/>
      <c r="H49" s="67"/>
      <c r="I49" s="68" t="s">
        <v>299</v>
      </c>
      <c r="J49" s="12"/>
    </row>
    <row r="50" spans="1:10" ht="86.25" customHeight="1">
      <c r="A50" s="682"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Substation store at 765/400 kV, Bidar under TBCB Project Package and Specification Number SRTS-II/C&amp;M/WC-4278/2025 POWERGRID values full compliance with all relevant laws and regulations, and the principles of economical use of resources, and of fairness and transparency in its relations with its Bidders/ Contractors.</v>
      </c>
      <c r="B50" s="682"/>
      <c r="C50" s="682"/>
      <c r="D50" s="682"/>
      <c r="E50" s="682"/>
      <c r="F50" s="682"/>
      <c r="G50" s="682"/>
      <c r="H50" s="682"/>
      <c r="I50" s="682"/>
    </row>
    <row r="51" spans="1:10" ht="8.1" customHeight="1">
      <c r="A51" s="69"/>
      <c r="B51" s="70"/>
      <c r="C51" s="70"/>
      <c r="D51" s="70"/>
      <c r="E51" s="70"/>
      <c r="F51" s="70"/>
      <c r="G51" s="70"/>
      <c r="H51" s="70"/>
      <c r="I51" s="70"/>
    </row>
    <row r="52" spans="1:10" ht="35.25" customHeight="1">
      <c r="A52" s="682" t="s">
        <v>300</v>
      </c>
      <c r="B52" s="682"/>
      <c r="C52" s="682"/>
      <c r="D52" s="682"/>
      <c r="E52" s="682"/>
      <c r="F52" s="682"/>
      <c r="G52" s="682"/>
      <c r="H52" s="682"/>
      <c r="I52" s="682"/>
    </row>
    <row r="53" spans="1:10" ht="8.1" customHeight="1">
      <c r="A53" s="71"/>
      <c r="B53" s="70"/>
      <c r="C53" s="70"/>
      <c r="D53" s="70"/>
      <c r="E53" s="70"/>
      <c r="F53" s="70"/>
      <c r="G53" s="70"/>
      <c r="H53" s="70"/>
      <c r="I53" s="70"/>
    </row>
    <row r="54" spans="1:10" ht="15.75">
      <c r="A54" s="688" t="s">
        <v>301</v>
      </c>
      <c r="B54" s="688"/>
      <c r="C54" s="688"/>
      <c r="D54" s="688"/>
      <c r="E54" s="688"/>
      <c r="F54" s="688"/>
      <c r="G54" s="688"/>
      <c r="H54" s="688"/>
      <c r="I54" s="688"/>
    </row>
    <row r="55" spans="1:10" ht="8.1" customHeight="1">
      <c r="A55" s="71"/>
      <c r="B55" s="70"/>
      <c r="C55" s="70"/>
      <c r="D55" s="70"/>
      <c r="E55" s="70"/>
      <c r="F55" s="70"/>
      <c r="G55" s="70"/>
      <c r="H55" s="70"/>
      <c r="I55" s="70"/>
    </row>
    <row r="56" spans="1:10" ht="16.5">
      <c r="A56" s="681" t="s">
        <v>302</v>
      </c>
      <c r="B56" s="681"/>
      <c r="C56" s="681"/>
      <c r="D56" s="681"/>
      <c r="E56" s="681"/>
      <c r="F56" s="681"/>
      <c r="G56" s="681"/>
      <c r="H56" s="681"/>
      <c r="I56" s="681"/>
    </row>
    <row r="57" spans="1:10" ht="8.1" customHeight="1">
      <c r="A57" s="72"/>
      <c r="B57" s="70"/>
      <c r="C57" s="70"/>
      <c r="D57" s="70"/>
      <c r="E57" s="70"/>
      <c r="F57" s="70"/>
      <c r="G57" s="70"/>
      <c r="H57" s="70"/>
      <c r="I57" s="70"/>
    </row>
    <row r="58" spans="1:10" ht="37.5" customHeight="1">
      <c r="A58" s="73" t="s">
        <v>303</v>
      </c>
      <c r="B58" s="680" t="s">
        <v>304</v>
      </c>
      <c r="C58" s="680"/>
      <c r="D58" s="680"/>
      <c r="E58" s="680"/>
      <c r="F58" s="680"/>
      <c r="G58" s="680"/>
      <c r="H58" s="680"/>
      <c r="I58" s="680"/>
    </row>
    <row r="59" spans="1:10" ht="8.1" customHeight="1">
      <c r="A59" s="71"/>
      <c r="B59" s="70"/>
      <c r="C59" s="70"/>
      <c r="D59" s="70"/>
      <c r="E59" s="70"/>
      <c r="F59" s="70"/>
      <c r="G59" s="70"/>
      <c r="H59" s="70"/>
      <c r="I59" s="70"/>
    </row>
    <row r="60" spans="1:10" ht="79.5" customHeight="1">
      <c r="A60" s="70"/>
      <c r="B60" s="73" t="s">
        <v>52</v>
      </c>
      <c r="C60" s="680" t="s">
        <v>305</v>
      </c>
      <c r="D60" s="680"/>
      <c r="E60" s="680"/>
      <c r="F60" s="680"/>
      <c r="G60" s="680"/>
      <c r="H60" s="680"/>
      <c r="I60" s="680"/>
    </row>
    <row r="61" spans="1:10" ht="8.1" customHeight="1">
      <c r="A61" s="70"/>
      <c r="B61" s="73"/>
      <c r="C61" s="65"/>
      <c r="D61" s="65"/>
      <c r="E61" s="65"/>
      <c r="F61" s="65"/>
      <c r="G61" s="65"/>
      <c r="H61" s="65"/>
      <c r="I61" s="65"/>
    </row>
    <row r="62" spans="1:10" ht="96.75" customHeight="1">
      <c r="A62" s="70"/>
      <c r="B62" s="73" t="s">
        <v>54</v>
      </c>
      <c r="C62" s="680" t="s">
        <v>306</v>
      </c>
      <c r="D62" s="680"/>
      <c r="E62" s="680"/>
      <c r="F62" s="680"/>
      <c r="G62" s="680"/>
      <c r="H62" s="680"/>
      <c r="I62" s="680"/>
    </row>
    <row r="63" spans="1:10" ht="8.1" customHeight="1">
      <c r="A63" s="70"/>
      <c r="B63" s="73"/>
      <c r="C63" s="65"/>
      <c r="D63" s="65"/>
      <c r="E63" s="65"/>
      <c r="F63" s="65"/>
      <c r="G63" s="65"/>
      <c r="H63" s="65"/>
      <c r="I63" s="65"/>
    </row>
    <row r="64" spans="1:10" ht="50.25" customHeight="1">
      <c r="A64" s="70"/>
      <c r="B64" s="73" t="s">
        <v>56</v>
      </c>
      <c r="C64" s="680" t="s">
        <v>307</v>
      </c>
      <c r="D64" s="680"/>
      <c r="E64" s="680"/>
      <c r="F64" s="680"/>
      <c r="G64" s="680"/>
      <c r="H64" s="680"/>
      <c r="I64" s="680"/>
    </row>
    <row r="65" spans="1:10" ht="8.1" customHeight="1">
      <c r="A65" s="70"/>
      <c r="B65" s="73"/>
      <c r="C65" s="65"/>
      <c r="D65" s="65"/>
      <c r="E65" s="65"/>
      <c r="F65" s="65"/>
      <c r="G65" s="65"/>
      <c r="H65" s="65"/>
      <c r="I65" s="65"/>
    </row>
    <row r="66" spans="1:10" ht="82.5" customHeight="1">
      <c r="A66" s="73" t="s">
        <v>308</v>
      </c>
      <c r="B66" s="680" t="s">
        <v>309</v>
      </c>
      <c r="C66" s="680"/>
      <c r="D66" s="680"/>
      <c r="E66" s="680"/>
      <c r="F66" s="680"/>
      <c r="G66" s="680"/>
      <c r="H66" s="680"/>
      <c r="I66" s="680"/>
    </row>
    <row r="67" spans="1:10" ht="8.1" customHeight="1">
      <c r="A67" s="70"/>
      <c r="B67" s="73"/>
      <c r="C67" s="65"/>
      <c r="D67" s="65"/>
      <c r="E67" s="65"/>
      <c r="F67" s="65"/>
      <c r="G67" s="65"/>
      <c r="H67" s="65"/>
      <c r="I67" s="65"/>
    </row>
    <row r="68" spans="1:10" ht="16.5">
      <c r="A68" s="681" t="s">
        <v>310</v>
      </c>
      <c r="B68" s="681"/>
      <c r="C68" s="681"/>
      <c r="D68" s="681"/>
      <c r="E68" s="681"/>
      <c r="F68" s="681"/>
      <c r="G68" s="681"/>
      <c r="H68" s="681"/>
      <c r="I68" s="681"/>
    </row>
    <row r="69" spans="1:10" ht="8.1" customHeight="1">
      <c r="A69" s="70"/>
      <c r="B69" s="73"/>
      <c r="C69" s="65"/>
      <c r="D69" s="65"/>
      <c r="E69" s="65"/>
      <c r="F69" s="65"/>
      <c r="G69" s="65"/>
      <c r="H69" s="65"/>
      <c r="I69" s="65"/>
    </row>
    <row r="70" spans="1:10" ht="49.5" customHeight="1">
      <c r="A70" s="73" t="s">
        <v>303</v>
      </c>
      <c r="B70" s="680" t="s">
        <v>311</v>
      </c>
      <c r="C70" s="680"/>
      <c r="D70" s="680"/>
      <c r="E70" s="680"/>
      <c r="F70" s="680"/>
      <c r="G70" s="680"/>
      <c r="H70" s="680"/>
      <c r="I70" s="680"/>
    </row>
    <row r="71" spans="1:10" ht="41.25" customHeight="1">
      <c r="A71" s="65"/>
      <c r="B71" s="67"/>
      <c r="C71" s="67"/>
      <c r="D71" s="67"/>
      <c r="E71" s="67"/>
      <c r="F71" s="65"/>
      <c r="G71" s="67"/>
      <c r="H71" s="67"/>
      <c r="I71" s="67"/>
      <c r="J71" s="12"/>
    </row>
    <row r="72" spans="1:10" ht="21" customHeight="1">
      <c r="A72" s="680" t="s">
        <v>296</v>
      </c>
      <c r="B72" s="680"/>
      <c r="C72" s="680"/>
      <c r="D72" s="680"/>
      <c r="E72" s="684" t="s">
        <v>296</v>
      </c>
      <c r="F72" s="684"/>
      <c r="G72" s="684"/>
      <c r="H72" s="684"/>
      <c r="I72" s="684"/>
      <c r="J72" s="12"/>
    </row>
    <row r="73" spans="1:10" ht="33" customHeight="1">
      <c r="A73" s="685" t="s">
        <v>312</v>
      </c>
      <c r="B73" s="685"/>
      <c r="C73" s="685"/>
      <c r="D73" s="685"/>
      <c r="E73" s="686" t="s">
        <v>298</v>
      </c>
      <c r="F73" s="686"/>
      <c r="G73" s="686"/>
      <c r="H73" s="686"/>
      <c r="I73" s="686"/>
      <c r="J73" s="12"/>
    </row>
    <row r="74" spans="1:10" ht="15.75">
      <c r="A74" s="67" t="s">
        <v>274</v>
      </c>
      <c r="B74" s="67"/>
      <c r="C74" s="67"/>
      <c r="D74" s="67"/>
      <c r="E74" s="67"/>
      <c r="F74" s="67"/>
      <c r="G74" s="67"/>
      <c r="H74" s="67"/>
      <c r="I74" s="68" t="s">
        <v>313</v>
      </c>
      <c r="J74" s="12"/>
    </row>
    <row r="75" spans="1:10" ht="111" customHeight="1">
      <c r="A75" s="70"/>
      <c r="B75" s="73" t="s">
        <v>129</v>
      </c>
      <c r="C75" s="680" t="s">
        <v>314</v>
      </c>
      <c r="D75" s="680"/>
      <c r="E75" s="680"/>
      <c r="F75" s="680"/>
      <c r="G75" s="680"/>
      <c r="H75" s="680"/>
      <c r="I75" s="680"/>
    </row>
    <row r="76" spans="1:10" ht="9.9499999999999993" customHeight="1">
      <c r="A76" s="70"/>
      <c r="B76" s="74"/>
      <c r="C76" s="71"/>
      <c r="D76" s="71"/>
      <c r="E76" s="71"/>
      <c r="F76" s="71"/>
      <c r="G76" s="71"/>
      <c r="H76" s="71"/>
      <c r="I76" s="71"/>
    </row>
    <row r="77" spans="1:10" ht="99" customHeight="1">
      <c r="A77" s="70"/>
      <c r="B77" s="73" t="s">
        <v>54</v>
      </c>
      <c r="C77" s="680" t="s">
        <v>315</v>
      </c>
      <c r="D77" s="680"/>
      <c r="E77" s="680"/>
      <c r="F77" s="680"/>
      <c r="G77" s="680"/>
      <c r="H77" s="680"/>
      <c r="I77" s="680"/>
    </row>
    <row r="78" spans="1:10" ht="9.9499999999999993" customHeight="1">
      <c r="A78" s="70"/>
      <c r="B78" s="73"/>
      <c r="C78" s="75"/>
      <c r="D78" s="75"/>
      <c r="E78" s="75"/>
      <c r="F78" s="75"/>
      <c r="G78" s="75"/>
      <c r="H78" s="75"/>
      <c r="I78" s="75"/>
    </row>
    <row r="79" spans="1:10" ht="126" customHeight="1">
      <c r="A79" s="70"/>
      <c r="B79" s="73" t="s">
        <v>56</v>
      </c>
      <c r="C79" s="680" t="s">
        <v>316</v>
      </c>
      <c r="D79" s="680"/>
      <c r="E79" s="680"/>
      <c r="F79" s="680"/>
      <c r="G79" s="680"/>
      <c r="H79" s="680"/>
      <c r="I79" s="680"/>
    </row>
    <row r="80" spans="1:10" ht="9.9499999999999993" customHeight="1">
      <c r="A80" s="70"/>
      <c r="B80" s="73"/>
      <c r="C80" s="75"/>
      <c r="D80" s="75"/>
      <c r="E80" s="75"/>
      <c r="F80" s="75"/>
      <c r="G80" s="75"/>
      <c r="H80" s="75"/>
      <c r="I80" s="75"/>
    </row>
    <row r="81" spans="1:10" ht="93.75" customHeight="1">
      <c r="A81" s="70"/>
      <c r="B81" s="73" t="s">
        <v>317</v>
      </c>
      <c r="C81" s="680" t="s">
        <v>318</v>
      </c>
      <c r="D81" s="680"/>
      <c r="E81" s="680"/>
      <c r="F81" s="680"/>
      <c r="G81" s="680"/>
      <c r="H81" s="680"/>
      <c r="I81" s="680"/>
    </row>
    <row r="82" spans="1:10" ht="9.9499999999999993" customHeight="1">
      <c r="A82" s="70"/>
      <c r="B82" s="73"/>
      <c r="C82" s="75"/>
      <c r="D82" s="75"/>
      <c r="E82" s="75"/>
      <c r="F82" s="75"/>
      <c r="G82" s="75"/>
      <c r="H82" s="75"/>
      <c r="I82" s="75"/>
    </row>
    <row r="83" spans="1:10" ht="66" customHeight="1">
      <c r="A83" s="70"/>
      <c r="B83" s="73" t="s">
        <v>319</v>
      </c>
      <c r="C83" s="680" t="s">
        <v>320</v>
      </c>
      <c r="D83" s="680"/>
      <c r="E83" s="680"/>
      <c r="F83" s="680"/>
      <c r="G83" s="680"/>
      <c r="H83" s="680"/>
      <c r="I83" s="680"/>
    </row>
    <row r="84" spans="1:10" ht="9.9499999999999993" customHeight="1">
      <c r="A84" s="70"/>
      <c r="B84" s="73"/>
      <c r="C84" s="75"/>
      <c r="D84" s="75"/>
      <c r="E84" s="75"/>
      <c r="F84" s="75"/>
      <c r="G84" s="75"/>
      <c r="H84" s="75"/>
      <c r="I84" s="75"/>
    </row>
    <row r="85" spans="1:10" ht="63.75" customHeight="1">
      <c r="A85" s="70"/>
      <c r="B85" s="73" t="s">
        <v>321</v>
      </c>
      <c r="C85" s="680" t="s">
        <v>322</v>
      </c>
      <c r="D85" s="680"/>
      <c r="E85" s="680"/>
      <c r="F85" s="680"/>
      <c r="G85" s="680"/>
      <c r="H85" s="680"/>
      <c r="I85" s="680"/>
    </row>
    <row r="86" spans="1:10" ht="8.1" customHeight="1">
      <c r="A86" s="70"/>
      <c r="B86" s="75"/>
      <c r="C86" s="75"/>
      <c r="D86" s="75"/>
      <c r="E86" s="75"/>
      <c r="F86" s="75"/>
      <c r="G86" s="75"/>
      <c r="H86" s="75"/>
      <c r="I86" s="75"/>
    </row>
    <row r="87" spans="1:10" ht="37.5" customHeight="1">
      <c r="A87" s="73" t="s">
        <v>308</v>
      </c>
      <c r="B87" s="680" t="s">
        <v>323</v>
      </c>
      <c r="C87" s="680"/>
      <c r="D87" s="680"/>
      <c r="E87" s="680"/>
      <c r="F87" s="680"/>
      <c r="G87" s="680"/>
      <c r="H87" s="680"/>
      <c r="I87" s="680"/>
    </row>
    <row r="88" spans="1:10" ht="39.75" customHeight="1">
      <c r="A88" s="65"/>
      <c r="B88" s="67"/>
      <c r="C88" s="67"/>
      <c r="D88" s="67"/>
      <c r="E88" s="67"/>
      <c r="F88" s="65"/>
      <c r="G88" s="67"/>
      <c r="H88" s="67"/>
      <c r="I88" s="67"/>
      <c r="J88" s="12"/>
    </row>
    <row r="89" spans="1:10" ht="21" customHeight="1">
      <c r="A89" s="680" t="s">
        <v>296</v>
      </c>
      <c r="B89" s="680"/>
      <c r="C89" s="680"/>
      <c r="D89" s="680"/>
      <c r="E89" s="684" t="s">
        <v>296</v>
      </c>
      <c r="F89" s="684"/>
      <c r="G89" s="684"/>
      <c r="H89" s="684"/>
      <c r="I89" s="684"/>
      <c r="J89" s="12"/>
    </row>
    <row r="90" spans="1:10" ht="33" customHeight="1">
      <c r="A90" s="685" t="s">
        <v>312</v>
      </c>
      <c r="B90" s="685"/>
      <c r="C90" s="685"/>
      <c r="D90" s="685"/>
      <c r="E90" s="686" t="s">
        <v>298</v>
      </c>
      <c r="F90" s="686"/>
      <c r="G90" s="686"/>
      <c r="H90" s="686"/>
      <c r="I90" s="686"/>
      <c r="J90" s="12"/>
    </row>
    <row r="91" spans="1:10" ht="15.75">
      <c r="A91" s="67" t="s">
        <v>274</v>
      </c>
      <c r="B91" s="67"/>
      <c r="C91" s="67"/>
      <c r="D91" s="67"/>
      <c r="E91" s="67"/>
      <c r="F91" s="67"/>
      <c r="G91" s="67"/>
      <c r="H91" s="67"/>
      <c r="I91" s="68" t="s">
        <v>324</v>
      </c>
      <c r="J91" s="12"/>
    </row>
    <row r="92" spans="1:10" ht="15.75">
      <c r="A92" s="67"/>
      <c r="B92" s="67"/>
      <c r="C92" s="67"/>
      <c r="D92" s="67"/>
      <c r="E92" s="67"/>
      <c r="F92" s="67"/>
      <c r="G92" s="67"/>
      <c r="H92" s="67"/>
      <c r="I92" s="68"/>
      <c r="J92" s="12"/>
    </row>
    <row r="93" spans="1:10" ht="16.5">
      <c r="A93" s="681" t="s">
        <v>325</v>
      </c>
      <c r="B93" s="681"/>
      <c r="C93" s="681"/>
      <c r="D93" s="681"/>
      <c r="E93" s="681"/>
      <c r="F93" s="681"/>
      <c r="G93" s="681"/>
      <c r="H93" s="681"/>
      <c r="I93" s="681"/>
    </row>
    <row r="94" spans="1:10" ht="8.1" customHeight="1">
      <c r="A94" s="70"/>
      <c r="B94" s="75"/>
      <c r="C94" s="75"/>
      <c r="D94" s="75"/>
      <c r="E94" s="75"/>
      <c r="F94" s="75"/>
      <c r="G94" s="75"/>
      <c r="H94" s="75"/>
      <c r="I94" s="75"/>
    </row>
    <row r="95" spans="1:10" ht="80.25" customHeight="1">
      <c r="A95" s="73" t="s">
        <v>303</v>
      </c>
      <c r="B95" s="680" t="s">
        <v>326</v>
      </c>
      <c r="C95" s="680"/>
      <c r="D95" s="680"/>
      <c r="E95" s="680"/>
      <c r="F95" s="680"/>
      <c r="G95" s="680"/>
      <c r="H95" s="680"/>
      <c r="I95" s="680"/>
    </row>
    <row r="96" spans="1:10" ht="8.1" customHeight="1">
      <c r="A96" s="70"/>
      <c r="B96" s="75"/>
      <c r="C96" s="75"/>
      <c r="D96" s="75"/>
      <c r="E96" s="75"/>
      <c r="F96" s="75"/>
      <c r="G96" s="75"/>
      <c r="H96" s="75"/>
      <c r="I96" s="75"/>
    </row>
    <row r="97" spans="1:10" ht="160.5" customHeight="1">
      <c r="A97" s="73" t="s">
        <v>308</v>
      </c>
      <c r="B97" s="680" t="s">
        <v>327</v>
      </c>
      <c r="C97" s="680"/>
      <c r="D97" s="680"/>
      <c r="E97" s="680"/>
      <c r="F97" s="680"/>
      <c r="G97" s="680"/>
      <c r="H97" s="680"/>
      <c r="I97" s="680"/>
    </row>
    <row r="98" spans="1:10" ht="8.1" customHeight="1">
      <c r="A98" s="70"/>
      <c r="B98" s="75"/>
      <c r="C98" s="75"/>
      <c r="D98" s="75"/>
      <c r="E98" s="75"/>
      <c r="F98" s="75"/>
      <c r="G98" s="75"/>
      <c r="H98" s="75"/>
      <c r="I98" s="75"/>
    </row>
    <row r="99" spans="1:10" ht="51.75" customHeight="1">
      <c r="A99" s="73" t="s">
        <v>328</v>
      </c>
      <c r="B99" s="680" t="s">
        <v>329</v>
      </c>
      <c r="C99" s="680"/>
      <c r="D99" s="680"/>
      <c r="E99" s="680"/>
      <c r="F99" s="680"/>
      <c r="G99" s="680"/>
      <c r="H99" s="680"/>
      <c r="I99" s="680"/>
    </row>
    <row r="100" spans="1:10" ht="15" customHeight="1">
      <c r="A100" s="71"/>
      <c r="B100" s="70"/>
      <c r="C100" s="70"/>
      <c r="D100" s="70"/>
      <c r="E100" s="70"/>
      <c r="F100" s="70"/>
      <c r="G100" s="70"/>
      <c r="H100" s="70"/>
      <c r="I100" s="70"/>
    </row>
    <row r="101" spans="1:10" ht="16.5">
      <c r="A101" s="681" t="s">
        <v>330</v>
      </c>
      <c r="B101" s="681"/>
      <c r="C101" s="681"/>
      <c r="D101" s="681"/>
      <c r="E101" s="681"/>
      <c r="F101" s="681"/>
      <c r="G101" s="681"/>
      <c r="H101" s="681"/>
      <c r="I101" s="681"/>
    </row>
    <row r="102" spans="1:10" ht="8.1" customHeight="1">
      <c r="A102" s="70"/>
      <c r="B102" s="75"/>
      <c r="C102" s="75"/>
      <c r="D102" s="75"/>
      <c r="E102" s="75"/>
      <c r="F102" s="75"/>
      <c r="G102" s="75"/>
      <c r="H102" s="75"/>
      <c r="I102" s="75"/>
    </row>
    <row r="103" spans="1:10" ht="54.75" customHeight="1">
      <c r="A103" s="73" t="s">
        <v>303</v>
      </c>
      <c r="B103" s="682" t="s">
        <v>331</v>
      </c>
      <c r="C103" s="682"/>
      <c r="D103" s="682"/>
      <c r="E103" s="682"/>
      <c r="F103" s="682"/>
      <c r="G103" s="682"/>
      <c r="H103" s="682"/>
      <c r="I103" s="682"/>
    </row>
    <row r="104" spans="1:10" ht="8.1" customHeight="1">
      <c r="A104" s="70"/>
      <c r="B104" s="75"/>
      <c r="C104" s="75"/>
      <c r="D104" s="75"/>
      <c r="E104" s="75"/>
      <c r="F104" s="75"/>
      <c r="G104" s="75"/>
      <c r="H104" s="75"/>
      <c r="I104" s="75"/>
    </row>
    <row r="105" spans="1:10" ht="51.75" customHeight="1">
      <c r="A105" s="73" t="s">
        <v>308</v>
      </c>
      <c r="B105" s="682" t="s">
        <v>332</v>
      </c>
      <c r="C105" s="682"/>
      <c r="D105" s="682"/>
      <c r="E105" s="682"/>
      <c r="F105" s="682"/>
      <c r="G105" s="682"/>
      <c r="H105" s="682"/>
      <c r="I105" s="682"/>
    </row>
    <row r="106" spans="1:10" ht="8.1" customHeight="1">
      <c r="A106" s="70"/>
      <c r="B106" s="75"/>
      <c r="C106" s="75"/>
      <c r="D106" s="75"/>
      <c r="E106" s="75"/>
      <c r="F106" s="75"/>
      <c r="G106" s="75"/>
      <c r="H106" s="75"/>
      <c r="I106" s="75"/>
    </row>
    <row r="107" spans="1:10" ht="16.5">
      <c r="A107" s="681" t="s">
        <v>333</v>
      </c>
      <c r="B107" s="681"/>
      <c r="C107" s="681"/>
      <c r="D107" s="681"/>
      <c r="E107" s="681"/>
      <c r="F107" s="681"/>
      <c r="G107" s="681"/>
      <c r="H107" s="681"/>
      <c r="I107" s="681"/>
    </row>
    <row r="108" spans="1:10" ht="15" customHeight="1">
      <c r="A108" s="72"/>
      <c r="B108" s="70"/>
      <c r="C108" s="70"/>
      <c r="D108" s="70"/>
      <c r="E108" s="70"/>
      <c r="F108" s="70"/>
      <c r="G108" s="70"/>
      <c r="H108" s="70"/>
      <c r="I108" s="70"/>
    </row>
    <row r="109" spans="1:10" ht="58.5" customHeight="1">
      <c r="A109" s="73" t="s">
        <v>303</v>
      </c>
      <c r="B109" s="682" t="s">
        <v>334</v>
      </c>
      <c r="C109" s="682"/>
      <c r="D109" s="682"/>
      <c r="E109" s="682"/>
      <c r="F109" s="682"/>
      <c r="G109" s="682"/>
      <c r="H109" s="682"/>
      <c r="I109" s="68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80" t="s">
        <v>296</v>
      </c>
      <c r="B112" s="680"/>
      <c r="C112" s="680"/>
      <c r="D112" s="680"/>
      <c r="E112" s="684" t="s">
        <v>296</v>
      </c>
      <c r="F112" s="684"/>
      <c r="G112" s="684"/>
      <c r="H112" s="684"/>
      <c r="I112" s="684"/>
      <c r="J112" s="12"/>
    </row>
    <row r="113" spans="1:10" ht="33" customHeight="1">
      <c r="A113" s="685" t="s">
        <v>312</v>
      </c>
      <c r="B113" s="685"/>
      <c r="C113" s="685"/>
      <c r="D113" s="685"/>
      <c r="E113" s="686" t="s">
        <v>298</v>
      </c>
      <c r="F113" s="686"/>
      <c r="G113" s="686"/>
      <c r="H113" s="686"/>
      <c r="I113" s="686"/>
      <c r="J113" s="12"/>
    </row>
    <row r="114" spans="1:10" ht="15.75">
      <c r="A114" s="67" t="s">
        <v>274</v>
      </c>
      <c r="B114" s="67"/>
      <c r="C114" s="67"/>
      <c r="D114" s="67"/>
      <c r="E114" s="67"/>
      <c r="F114" s="67"/>
      <c r="G114" s="67"/>
      <c r="H114" s="67"/>
      <c r="I114" s="68" t="s">
        <v>335</v>
      </c>
      <c r="J114" s="12"/>
    </row>
    <row r="115" spans="1:10" ht="15.95" customHeight="1">
      <c r="A115" s="71"/>
      <c r="B115" s="70"/>
      <c r="C115" s="70"/>
      <c r="D115" s="70"/>
      <c r="E115" s="70"/>
      <c r="F115" s="70"/>
      <c r="G115" s="70"/>
      <c r="H115" s="70"/>
      <c r="I115" s="70"/>
    </row>
    <row r="116" spans="1:10" ht="50.25" customHeight="1">
      <c r="A116" s="73" t="s">
        <v>308</v>
      </c>
      <c r="B116" s="682" t="s">
        <v>336</v>
      </c>
      <c r="C116" s="682"/>
      <c r="D116" s="682"/>
      <c r="E116" s="682"/>
      <c r="F116" s="682"/>
      <c r="G116" s="682"/>
      <c r="H116" s="682"/>
      <c r="I116" s="682"/>
    </row>
    <row r="117" spans="1:10" ht="12" customHeight="1">
      <c r="A117" s="71"/>
      <c r="B117" s="70"/>
      <c r="C117" s="70"/>
      <c r="D117" s="70"/>
      <c r="E117" s="70"/>
      <c r="F117" s="70"/>
      <c r="G117" s="70"/>
      <c r="H117" s="70"/>
      <c r="I117" s="70"/>
    </row>
    <row r="118" spans="1:10" ht="16.5">
      <c r="A118" s="681" t="s">
        <v>337</v>
      </c>
      <c r="B118" s="681"/>
      <c r="C118" s="681"/>
      <c r="D118" s="681"/>
      <c r="E118" s="681"/>
      <c r="F118" s="681"/>
      <c r="G118" s="681"/>
      <c r="H118" s="681"/>
      <c r="I118" s="681"/>
    </row>
    <row r="119" spans="1:10" ht="15.95" customHeight="1">
      <c r="A119" s="71"/>
      <c r="B119" s="70"/>
      <c r="C119" s="70"/>
      <c r="D119" s="70"/>
      <c r="E119" s="70"/>
      <c r="F119" s="70"/>
      <c r="G119" s="70"/>
      <c r="H119" s="70"/>
      <c r="I119" s="70"/>
    </row>
    <row r="120" spans="1:10" ht="38.25" customHeight="1">
      <c r="A120" s="73" t="s">
        <v>303</v>
      </c>
      <c r="B120" s="682" t="s">
        <v>338</v>
      </c>
      <c r="C120" s="682"/>
      <c r="D120" s="682"/>
      <c r="E120" s="682"/>
      <c r="F120" s="682"/>
      <c r="G120" s="682"/>
      <c r="H120" s="682"/>
      <c r="I120" s="682"/>
    </row>
    <row r="121" spans="1:10" ht="8.1" customHeight="1">
      <c r="A121" s="70"/>
      <c r="B121" s="75"/>
      <c r="C121" s="75"/>
      <c r="D121" s="75"/>
      <c r="E121" s="75"/>
      <c r="F121" s="75"/>
      <c r="G121" s="75"/>
      <c r="H121" s="75"/>
      <c r="I121" s="75"/>
    </row>
    <row r="122" spans="1:10" ht="34.5" customHeight="1">
      <c r="A122" s="73" t="s">
        <v>308</v>
      </c>
      <c r="B122" s="688" t="s">
        <v>339</v>
      </c>
      <c r="C122" s="688"/>
      <c r="D122" s="688"/>
      <c r="E122" s="688"/>
      <c r="F122" s="688"/>
      <c r="G122" s="688"/>
      <c r="H122" s="688"/>
      <c r="I122" s="688"/>
    </row>
    <row r="123" spans="1:10" ht="12" customHeight="1">
      <c r="A123" s="71"/>
      <c r="B123" s="70"/>
      <c r="C123" s="70"/>
      <c r="D123" s="70"/>
      <c r="E123" s="70"/>
      <c r="F123" s="70"/>
      <c r="G123" s="70"/>
      <c r="H123" s="70"/>
      <c r="I123" s="70"/>
    </row>
    <row r="124" spans="1:10" ht="16.5">
      <c r="A124" s="681" t="s">
        <v>340</v>
      </c>
      <c r="B124" s="681"/>
      <c r="C124" s="681"/>
      <c r="D124" s="681"/>
      <c r="E124" s="681"/>
      <c r="F124" s="681"/>
      <c r="G124" s="681"/>
      <c r="H124" s="681"/>
      <c r="I124" s="681"/>
    </row>
    <row r="125" spans="1:10" ht="15.95" customHeight="1">
      <c r="A125" s="71"/>
      <c r="B125" s="70"/>
      <c r="C125" s="70"/>
      <c r="D125" s="70"/>
      <c r="E125" s="70"/>
      <c r="F125" s="70"/>
      <c r="G125" s="70"/>
      <c r="H125" s="70"/>
      <c r="I125" s="70"/>
    </row>
    <row r="126" spans="1:10" ht="82.5" customHeight="1">
      <c r="A126" s="682" t="s">
        <v>341</v>
      </c>
      <c r="B126" s="682"/>
      <c r="C126" s="682"/>
      <c r="D126" s="682"/>
      <c r="E126" s="682"/>
      <c r="F126" s="682"/>
      <c r="G126" s="682"/>
      <c r="H126" s="682"/>
      <c r="I126" s="682"/>
    </row>
    <row r="127" spans="1:10" ht="12" customHeight="1">
      <c r="A127" s="71"/>
      <c r="B127" s="70"/>
      <c r="C127" s="70"/>
      <c r="D127" s="70"/>
      <c r="E127" s="70"/>
      <c r="F127" s="70"/>
      <c r="G127" s="70"/>
      <c r="H127" s="70"/>
      <c r="I127" s="70"/>
    </row>
    <row r="128" spans="1:10" ht="21.75" customHeight="1">
      <c r="A128" s="681" t="s">
        <v>342</v>
      </c>
      <c r="B128" s="681"/>
      <c r="C128" s="681"/>
      <c r="D128" s="681"/>
      <c r="E128" s="681"/>
      <c r="F128" s="681"/>
      <c r="G128" s="681"/>
      <c r="H128" s="681"/>
      <c r="I128" s="681"/>
    </row>
    <row r="129" spans="1:10" ht="15.95" customHeight="1">
      <c r="A129" s="72"/>
      <c r="B129" s="70"/>
      <c r="C129" s="70"/>
      <c r="D129" s="70"/>
      <c r="E129" s="70"/>
      <c r="F129" s="70"/>
      <c r="G129" s="70"/>
      <c r="H129" s="70"/>
      <c r="I129" s="70"/>
    </row>
    <row r="130" spans="1:10" ht="69" customHeight="1">
      <c r="A130" s="73" t="s">
        <v>303</v>
      </c>
      <c r="B130" s="682" t="s">
        <v>343</v>
      </c>
      <c r="C130" s="682"/>
      <c r="D130" s="682"/>
      <c r="E130" s="682"/>
      <c r="F130" s="682"/>
      <c r="G130" s="682"/>
      <c r="H130" s="682"/>
      <c r="I130" s="682"/>
    </row>
    <row r="131" spans="1:10" ht="8.1" customHeight="1">
      <c r="A131" s="70"/>
      <c r="B131" s="75"/>
      <c r="C131" s="75"/>
      <c r="D131" s="75"/>
      <c r="E131" s="75"/>
      <c r="F131" s="75"/>
      <c r="G131" s="75"/>
      <c r="H131" s="75"/>
      <c r="I131" s="75"/>
    </row>
    <row r="132" spans="1:10" ht="183" customHeight="1">
      <c r="A132" s="73" t="s">
        <v>308</v>
      </c>
      <c r="B132" s="682" t="s">
        <v>344</v>
      </c>
      <c r="C132" s="682"/>
      <c r="D132" s="682"/>
      <c r="E132" s="682"/>
      <c r="F132" s="682"/>
      <c r="G132" s="682"/>
      <c r="H132" s="682"/>
      <c r="I132" s="682"/>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80" t="s">
        <v>296</v>
      </c>
      <c r="B135" s="680"/>
      <c r="C135" s="680"/>
      <c r="D135" s="680"/>
      <c r="E135" s="684" t="s">
        <v>296</v>
      </c>
      <c r="F135" s="684"/>
      <c r="G135" s="684"/>
      <c r="H135" s="684"/>
      <c r="I135" s="684"/>
      <c r="J135" s="12"/>
    </row>
    <row r="136" spans="1:10" ht="33" customHeight="1">
      <c r="A136" s="685" t="s">
        <v>312</v>
      </c>
      <c r="B136" s="685"/>
      <c r="C136" s="685"/>
      <c r="D136" s="685"/>
      <c r="E136" s="686" t="s">
        <v>298</v>
      </c>
      <c r="F136" s="686"/>
      <c r="G136" s="686"/>
      <c r="H136" s="686"/>
      <c r="I136" s="686"/>
      <c r="J136" s="12"/>
    </row>
    <row r="137" spans="1:10" ht="15.75">
      <c r="A137" s="67" t="s">
        <v>274</v>
      </c>
      <c r="B137" s="67"/>
      <c r="C137" s="67"/>
      <c r="D137" s="67"/>
      <c r="E137" s="67"/>
      <c r="F137" s="67"/>
      <c r="G137" s="67"/>
      <c r="H137" s="67"/>
      <c r="I137" s="68" t="s">
        <v>345</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328</v>
      </c>
      <c r="B140" s="682" t="s">
        <v>346</v>
      </c>
      <c r="C140" s="682"/>
      <c r="D140" s="682"/>
      <c r="E140" s="682"/>
      <c r="F140" s="682"/>
      <c r="G140" s="682"/>
      <c r="H140" s="682"/>
      <c r="I140" s="682"/>
    </row>
    <row r="141" spans="1:10" ht="12" customHeight="1">
      <c r="A141" s="73"/>
      <c r="B141" s="682"/>
      <c r="C141" s="682"/>
      <c r="D141" s="682"/>
      <c r="E141" s="682"/>
      <c r="F141" s="682"/>
      <c r="G141" s="682"/>
      <c r="H141" s="682"/>
      <c r="I141" s="682"/>
    </row>
    <row r="142" spans="1:10" ht="124.5" customHeight="1">
      <c r="A142" s="73" t="s">
        <v>347</v>
      </c>
      <c r="B142" s="682" t="s">
        <v>348</v>
      </c>
      <c r="C142" s="682"/>
      <c r="D142" s="682"/>
      <c r="E142" s="682"/>
      <c r="F142" s="682"/>
      <c r="G142" s="682"/>
      <c r="H142" s="682"/>
      <c r="I142" s="682"/>
    </row>
    <row r="143" spans="1:10" ht="12" customHeight="1">
      <c r="A143" s="73"/>
      <c r="B143" s="682"/>
      <c r="C143" s="682"/>
      <c r="D143" s="682"/>
      <c r="E143" s="682"/>
      <c r="F143" s="682"/>
      <c r="G143" s="682"/>
      <c r="H143" s="682"/>
      <c r="I143" s="682"/>
    </row>
    <row r="144" spans="1:10" ht="51" customHeight="1">
      <c r="A144" s="73" t="s">
        <v>349</v>
      </c>
      <c r="B144" s="682" t="s">
        <v>350</v>
      </c>
      <c r="C144" s="682"/>
      <c r="D144" s="682"/>
      <c r="E144" s="682"/>
      <c r="F144" s="682"/>
      <c r="G144" s="682"/>
      <c r="H144" s="682"/>
      <c r="I144" s="682"/>
    </row>
    <row r="145" spans="1:10" ht="12" customHeight="1">
      <c r="A145" s="73"/>
      <c r="B145" s="682"/>
      <c r="C145" s="682"/>
      <c r="D145" s="682"/>
      <c r="E145" s="682"/>
      <c r="F145" s="682"/>
      <c r="G145" s="682"/>
      <c r="H145" s="682"/>
      <c r="I145" s="682"/>
    </row>
    <row r="146" spans="1:10" ht="145.5" customHeight="1">
      <c r="A146" s="73" t="s">
        <v>351</v>
      </c>
      <c r="B146" s="682" t="s">
        <v>352</v>
      </c>
      <c r="C146" s="682"/>
      <c r="D146" s="682"/>
      <c r="E146" s="682"/>
      <c r="F146" s="682"/>
      <c r="G146" s="682"/>
      <c r="H146" s="682"/>
      <c r="I146" s="682"/>
    </row>
    <row r="147" spans="1:10" ht="12" customHeight="1">
      <c r="A147" s="73"/>
      <c r="B147" s="682"/>
      <c r="C147" s="682"/>
      <c r="D147" s="682"/>
      <c r="E147" s="682"/>
      <c r="F147" s="682"/>
      <c r="G147" s="682"/>
      <c r="H147" s="682"/>
      <c r="I147" s="682"/>
    </row>
    <row r="148" spans="1:10" ht="70.5" customHeight="1">
      <c r="A148" s="73" t="s">
        <v>353</v>
      </c>
      <c r="B148" s="682" t="s">
        <v>354</v>
      </c>
      <c r="C148" s="682"/>
      <c r="D148" s="682"/>
      <c r="E148" s="682"/>
      <c r="F148" s="682"/>
      <c r="G148" s="682"/>
      <c r="H148" s="682"/>
      <c r="I148" s="682"/>
    </row>
    <row r="149" spans="1:10" ht="12" customHeight="1">
      <c r="A149" s="73"/>
      <c r="B149" s="682"/>
      <c r="C149" s="682"/>
      <c r="D149" s="682"/>
      <c r="E149" s="682"/>
      <c r="F149" s="682"/>
      <c r="G149" s="682"/>
      <c r="H149" s="682"/>
      <c r="I149" s="682"/>
    </row>
    <row r="150" spans="1:10" ht="102.75" customHeight="1">
      <c r="A150" s="73" t="s">
        <v>355</v>
      </c>
      <c r="B150" s="682" t="s">
        <v>356</v>
      </c>
      <c r="C150" s="682"/>
      <c r="D150" s="682"/>
      <c r="E150" s="682"/>
      <c r="F150" s="682"/>
      <c r="G150" s="682"/>
      <c r="H150" s="682"/>
      <c r="I150" s="682"/>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80" t="s">
        <v>296</v>
      </c>
      <c r="B153" s="680"/>
      <c r="C153" s="680"/>
      <c r="D153" s="680"/>
      <c r="E153" s="684" t="s">
        <v>296</v>
      </c>
      <c r="F153" s="684"/>
      <c r="G153" s="684"/>
      <c r="H153" s="684"/>
      <c r="I153" s="684"/>
      <c r="J153" s="12"/>
    </row>
    <row r="154" spans="1:10" ht="33" customHeight="1">
      <c r="A154" s="685" t="s">
        <v>312</v>
      </c>
      <c r="B154" s="685"/>
      <c r="C154" s="685"/>
      <c r="D154" s="685"/>
      <c r="E154" s="686" t="s">
        <v>298</v>
      </c>
      <c r="F154" s="686"/>
      <c r="G154" s="686"/>
      <c r="H154" s="686"/>
      <c r="I154" s="686"/>
      <c r="J154" s="12"/>
    </row>
    <row r="155" spans="1:10" ht="15.75">
      <c r="A155" s="67" t="s">
        <v>274</v>
      </c>
      <c r="B155" s="67"/>
      <c r="C155" s="67"/>
      <c r="D155" s="67"/>
      <c r="E155" s="67"/>
      <c r="F155" s="67"/>
      <c r="G155" s="67"/>
      <c r="H155" s="67"/>
      <c r="I155" s="68" t="s">
        <v>357</v>
      </c>
      <c r="J155" s="12"/>
    </row>
    <row r="156" spans="1:10" ht="15.75">
      <c r="A156" s="67"/>
      <c r="B156" s="67"/>
      <c r="C156" s="67"/>
      <c r="D156" s="67"/>
      <c r="E156" s="67"/>
      <c r="F156" s="67"/>
      <c r="G156" s="67"/>
      <c r="H156" s="67"/>
      <c r="I156" s="68"/>
      <c r="J156" s="12"/>
    </row>
    <row r="157" spans="1:10" ht="21" customHeight="1">
      <c r="A157" s="73" t="s">
        <v>358</v>
      </c>
      <c r="B157" s="682" t="s">
        <v>359</v>
      </c>
      <c r="C157" s="682"/>
      <c r="D157" s="682"/>
      <c r="E157" s="682"/>
      <c r="F157" s="682"/>
      <c r="G157" s="682"/>
      <c r="H157" s="682"/>
      <c r="I157" s="682"/>
    </row>
    <row r="158" spans="1:10" ht="8.1" customHeight="1">
      <c r="A158" s="73"/>
      <c r="B158" s="70"/>
      <c r="C158" s="70"/>
      <c r="D158" s="70"/>
      <c r="E158" s="70"/>
      <c r="F158" s="70"/>
      <c r="G158" s="70"/>
      <c r="H158" s="70"/>
      <c r="I158" s="70"/>
    </row>
    <row r="159" spans="1:10" ht="74.25" customHeight="1">
      <c r="A159" s="73" t="s">
        <v>360</v>
      </c>
      <c r="B159" s="682" t="s">
        <v>361</v>
      </c>
      <c r="C159" s="682"/>
      <c r="D159" s="682"/>
      <c r="E159" s="682"/>
      <c r="F159" s="682"/>
      <c r="G159" s="682"/>
      <c r="H159" s="682"/>
      <c r="I159" s="682"/>
    </row>
    <row r="160" spans="1:10" ht="8.1" customHeight="1">
      <c r="A160" s="71"/>
      <c r="B160" s="70"/>
      <c r="C160" s="70"/>
      <c r="D160" s="70"/>
      <c r="E160" s="70"/>
      <c r="F160" s="70"/>
      <c r="G160" s="70"/>
      <c r="H160" s="70"/>
      <c r="I160" s="70"/>
    </row>
    <row r="161" spans="1:9" ht="16.5">
      <c r="A161" s="681" t="s">
        <v>362</v>
      </c>
      <c r="B161" s="681"/>
      <c r="C161" s="681"/>
      <c r="D161" s="681"/>
      <c r="E161" s="681"/>
      <c r="F161" s="681"/>
      <c r="G161" s="681"/>
      <c r="H161" s="681"/>
      <c r="I161" s="681"/>
    </row>
    <row r="162" spans="1:9" ht="8.1" customHeight="1">
      <c r="A162" s="71"/>
      <c r="B162" s="70"/>
      <c r="C162" s="70"/>
      <c r="D162" s="70"/>
      <c r="E162" s="70"/>
      <c r="F162" s="70"/>
      <c r="G162" s="70"/>
      <c r="H162" s="70"/>
      <c r="I162" s="70"/>
    </row>
    <row r="163" spans="1:9" ht="54.75" customHeight="1">
      <c r="A163" s="682" t="s">
        <v>363</v>
      </c>
      <c r="B163" s="682"/>
      <c r="C163" s="682"/>
      <c r="D163" s="682"/>
      <c r="E163" s="682"/>
      <c r="F163" s="682"/>
      <c r="G163" s="682"/>
      <c r="H163" s="682"/>
      <c r="I163" s="682"/>
    </row>
    <row r="164" spans="1:9" ht="8.1" customHeight="1">
      <c r="A164" s="72"/>
      <c r="B164" s="70"/>
      <c r="C164" s="70"/>
      <c r="D164" s="70"/>
      <c r="E164" s="70"/>
      <c r="F164" s="70"/>
      <c r="G164" s="70"/>
      <c r="H164" s="70"/>
      <c r="I164" s="70"/>
    </row>
    <row r="165" spans="1:9" ht="16.5">
      <c r="A165" s="681" t="s">
        <v>364</v>
      </c>
      <c r="B165" s="681"/>
      <c r="C165" s="681"/>
      <c r="D165" s="681"/>
      <c r="E165" s="681"/>
      <c r="F165" s="681"/>
      <c r="G165" s="681"/>
      <c r="H165" s="681"/>
      <c r="I165" s="681"/>
    </row>
    <row r="166" spans="1:9" ht="8.1" customHeight="1">
      <c r="A166" s="71"/>
      <c r="B166" s="70"/>
      <c r="C166" s="70"/>
      <c r="D166" s="70"/>
      <c r="E166" s="70"/>
      <c r="F166" s="70"/>
      <c r="G166" s="70"/>
      <c r="H166" s="70"/>
      <c r="I166" s="70"/>
    </row>
    <row r="167" spans="1:9" ht="70.5" customHeight="1">
      <c r="A167" s="73" t="s">
        <v>303</v>
      </c>
      <c r="B167" s="682" t="s">
        <v>365</v>
      </c>
      <c r="C167" s="682"/>
      <c r="D167" s="682"/>
      <c r="E167" s="682"/>
      <c r="F167" s="682"/>
      <c r="G167" s="682"/>
      <c r="H167" s="682"/>
      <c r="I167" s="682"/>
    </row>
    <row r="168" spans="1:9" ht="8.1" customHeight="1">
      <c r="A168" s="74"/>
      <c r="B168" s="70"/>
      <c r="C168" s="70"/>
      <c r="D168" s="70"/>
      <c r="E168" s="70"/>
      <c r="F168" s="70"/>
      <c r="G168" s="70"/>
      <c r="H168" s="70"/>
      <c r="I168" s="70"/>
    </row>
    <row r="169" spans="1:9" ht="36" customHeight="1">
      <c r="A169" s="73" t="s">
        <v>308</v>
      </c>
      <c r="B169" s="682" t="s">
        <v>366</v>
      </c>
      <c r="C169" s="682"/>
      <c r="D169" s="682"/>
      <c r="E169" s="682"/>
      <c r="F169" s="682"/>
      <c r="G169" s="682"/>
      <c r="H169" s="682"/>
      <c r="I169" s="682"/>
    </row>
    <row r="170" spans="1:9" ht="8.1" customHeight="1">
      <c r="A170" s="74"/>
      <c r="B170" s="70"/>
      <c r="C170" s="70"/>
      <c r="D170" s="70"/>
      <c r="E170" s="70"/>
      <c r="F170" s="70"/>
      <c r="G170" s="70"/>
      <c r="H170" s="70"/>
      <c r="I170" s="70"/>
    </row>
    <row r="171" spans="1:9" ht="52.5" customHeight="1">
      <c r="A171" s="73" t="s">
        <v>328</v>
      </c>
      <c r="B171" s="682" t="s">
        <v>367</v>
      </c>
      <c r="C171" s="682"/>
      <c r="D171" s="682"/>
      <c r="E171" s="682"/>
      <c r="F171" s="682"/>
      <c r="G171" s="682"/>
      <c r="H171" s="682"/>
      <c r="I171" s="682"/>
    </row>
    <row r="172" spans="1:9" ht="8.1" customHeight="1">
      <c r="A172" s="73"/>
      <c r="B172" s="70"/>
      <c r="C172" s="70"/>
      <c r="D172" s="70"/>
      <c r="E172" s="70"/>
      <c r="F172" s="70"/>
      <c r="G172" s="70"/>
      <c r="H172" s="70"/>
      <c r="I172" s="70"/>
    </row>
    <row r="173" spans="1:9" ht="49.5" customHeight="1">
      <c r="A173" s="73" t="s">
        <v>347</v>
      </c>
      <c r="B173" s="682" t="s">
        <v>368</v>
      </c>
      <c r="C173" s="682"/>
      <c r="D173" s="682"/>
      <c r="E173" s="682"/>
      <c r="F173" s="682"/>
      <c r="G173" s="682"/>
      <c r="H173" s="682"/>
      <c r="I173" s="682"/>
    </row>
    <row r="174" spans="1:9" ht="8.1" customHeight="1">
      <c r="A174" s="73"/>
      <c r="B174" s="70"/>
      <c r="C174" s="70"/>
      <c r="D174" s="70"/>
      <c r="E174" s="70"/>
      <c r="F174" s="70"/>
      <c r="G174" s="70"/>
      <c r="H174" s="70"/>
      <c r="I174" s="70"/>
    </row>
    <row r="175" spans="1:9" ht="88.5" customHeight="1">
      <c r="A175" s="73" t="s">
        <v>349</v>
      </c>
      <c r="B175" s="682" t="s">
        <v>369</v>
      </c>
      <c r="C175" s="682"/>
      <c r="D175" s="682"/>
      <c r="E175" s="682"/>
      <c r="F175" s="682"/>
      <c r="G175" s="682"/>
      <c r="H175" s="682"/>
      <c r="I175" s="682"/>
    </row>
    <row r="176" spans="1:9" ht="8.1" customHeight="1">
      <c r="A176" s="73"/>
      <c r="B176" s="70"/>
      <c r="C176" s="70"/>
      <c r="D176" s="70"/>
      <c r="E176" s="70"/>
      <c r="F176" s="70"/>
      <c r="G176" s="70"/>
      <c r="H176" s="70"/>
      <c r="I176" s="70"/>
    </row>
    <row r="177" spans="1:10" ht="72" customHeight="1">
      <c r="A177" s="73" t="s">
        <v>370</v>
      </c>
      <c r="B177" s="682" t="s">
        <v>371</v>
      </c>
      <c r="C177" s="682"/>
      <c r="D177" s="682"/>
      <c r="E177" s="682"/>
      <c r="F177" s="682"/>
      <c r="G177" s="682"/>
      <c r="H177" s="682"/>
      <c r="I177" s="68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80" t="s">
        <v>296</v>
      </c>
      <c r="B180" s="680"/>
      <c r="C180" s="680"/>
      <c r="D180" s="680"/>
      <c r="E180" s="684" t="s">
        <v>296</v>
      </c>
      <c r="F180" s="684"/>
      <c r="G180" s="684"/>
      <c r="H180" s="684"/>
      <c r="I180" s="684"/>
      <c r="J180" s="12"/>
    </row>
    <row r="181" spans="1:10" ht="33" customHeight="1">
      <c r="A181" s="685" t="s">
        <v>312</v>
      </c>
      <c r="B181" s="685"/>
      <c r="C181" s="685"/>
      <c r="D181" s="685"/>
      <c r="E181" s="686" t="s">
        <v>298</v>
      </c>
      <c r="F181" s="686"/>
      <c r="G181" s="686"/>
      <c r="H181" s="686"/>
      <c r="I181" s="686"/>
      <c r="J181" s="12"/>
    </row>
    <row r="182" spans="1:10" ht="15.75">
      <c r="A182" s="67" t="s">
        <v>274</v>
      </c>
      <c r="B182" s="67"/>
      <c r="C182" s="67"/>
      <c r="D182" s="67"/>
      <c r="E182" s="67"/>
      <c r="F182" s="67"/>
      <c r="G182" s="67"/>
      <c r="H182" s="67"/>
      <c r="I182" s="68" t="s">
        <v>372</v>
      </c>
      <c r="J182" s="12"/>
    </row>
    <row r="183" spans="1:10" ht="15.75">
      <c r="A183" s="67"/>
      <c r="B183" s="67"/>
      <c r="C183" s="67"/>
      <c r="D183" s="67"/>
      <c r="E183" s="67"/>
      <c r="F183" s="67"/>
      <c r="G183" s="67"/>
      <c r="H183" s="67"/>
      <c r="I183" s="68"/>
      <c r="J183" s="12"/>
    </row>
    <row r="184" spans="1:10" ht="53.25" customHeight="1">
      <c r="A184" s="73" t="s">
        <v>351</v>
      </c>
      <c r="B184" s="682" t="s">
        <v>373</v>
      </c>
      <c r="C184" s="682"/>
      <c r="D184" s="682"/>
      <c r="E184" s="682"/>
      <c r="F184" s="682"/>
      <c r="G184" s="682"/>
      <c r="H184" s="682"/>
      <c r="I184" s="682"/>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374</v>
      </c>
      <c r="C187" s="76"/>
      <c r="D187" s="76"/>
      <c r="E187" s="76"/>
      <c r="F187" s="76" t="s">
        <v>374</v>
      </c>
      <c r="G187" s="76"/>
      <c r="H187" s="76"/>
      <c r="I187" s="76"/>
    </row>
    <row r="188" spans="1:10" ht="35.25" customHeight="1">
      <c r="A188" s="70"/>
      <c r="B188" s="687" t="s">
        <v>312</v>
      </c>
      <c r="C188" s="687"/>
      <c r="D188" s="687"/>
      <c r="E188" s="687"/>
      <c r="F188" s="687" t="s">
        <v>298</v>
      </c>
      <c r="G188" s="687"/>
      <c r="H188" s="687"/>
      <c r="I188" s="687"/>
    </row>
    <row r="189" spans="1:10" ht="21.95" customHeight="1">
      <c r="A189" s="70"/>
      <c r="B189" s="77"/>
      <c r="C189" s="71"/>
      <c r="D189" s="71"/>
      <c r="E189" s="71"/>
      <c r="F189" s="78"/>
      <c r="G189" s="78"/>
      <c r="H189" s="78"/>
      <c r="I189" s="78"/>
    </row>
    <row r="190" spans="1:10" ht="21.95" customHeight="1">
      <c r="A190" s="70"/>
      <c r="B190" s="680" t="s">
        <v>375</v>
      </c>
      <c r="C190" s="680"/>
      <c r="D190" s="680"/>
      <c r="E190" s="680"/>
      <c r="F190" s="680" t="s">
        <v>375</v>
      </c>
      <c r="G190" s="680"/>
      <c r="H190" s="680"/>
      <c r="I190" s="68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376</v>
      </c>
      <c r="C193" s="79"/>
      <c r="D193" s="67"/>
      <c r="E193" s="67"/>
      <c r="F193" s="624" t="str">
        <f>"Name : "&amp; 'Names of Bidder'!D28</f>
        <v xml:space="preserve">Name : </v>
      </c>
      <c r="G193" s="683"/>
      <c r="H193" s="683"/>
      <c r="I193" s="683"/>
    </row>
    <row r="194" spans="1:9" ht="21.95" customHeight="1">
      <c r="A194" s="70"/>
      <c r="B194" s="67" t="s">
        <v>43</v>
      </c>
      <c r="C194" s="79"/>
      <c r="D194" s="67"/>
      <c r="E194" s="67"/>
      <c r="F194" s="624" t="str">
        <f>"Designation : " &amp; 'Names of Bidder'!D29</f>
        <v xml:space="preserve">Designation : </v>
      </c>
      <c r="G194" s="683"/>
      <c r="H194" s="683"/>
      <c r="I194" s="683"/>
    </row>
    <row r="195" spans="1:9" ht="21.95" customHeight="1">
      <c r="A195" s="70"/>
      <c r="B195" s="76"/>
      <c r="C195" s="71"/>
      <c r="D195" s="71"/>
      <c r="E195" s="71"/>
      <c r="F195" s="76"/>
      <c r="G195" s="71"/>
      <c r="H195" s="71"/>
      <c r="I195" s="71"/>
    </row>
    <row r="196" spans="1:9" ht="21.95" customHeight="1">
      <c r="A196" s="70"/>
      <c r="B196" s="680" t="s">
        <v>377</v>
      </c>
      <c r="C196" s="680"/>
      <c r="D196" s="680"/>
      <c r="E196" s="680"/>
      <c r="F196" s="680" t="s">
        <v>377</v>
      </c>
      <c r="G196" s="680"/>
      <c r="H196" s="680"/>
      <c r="I196" s="680"/>
    </row>
    <row r="197" spans="1:9" ht="21.95" customHeight="1">
      <c r="A197" s="70"/>
      <c r="B197" s="67" t="s">
        <v>376</v>
      </c>
      <c r="C197" s="67"/>
      <c r="D197" s="67"/>
      <c r="E197" s="67"/>
      <c r="F197" s="67" t="s">
        <v>376</v>
      </c>
      <c r="G197" s="76"/>
      <c r="H197" s="76"/>
      <c r="I197" s="76"/>
    </row>
    <row r="198" spans="1:9" ht="21.95" customHeight="1">
      <c r="A198" s="70"/>
      <c r="B198" s="67" t="s">
        <v>43</v>
      </c>
      <c r="C198" s="67"/>
      <c r="D198" s="67"/>
      <c r="E198" s="67"/>
      <c r="F198" s="67" t="s">
        <v>43</v>
      </c>
      <c r="G198" s="70"/>
      <c r="H198" s="70"/>
      <c r="I198" s="70"/>
    </row>
    <row r="199" spans="1:9" ht="21.95" customHeight="1">
      <c r="A199" s="70"/>
      <c r="B199" s="70"/>
      <c r="C199" s="70"/>
      <c r="D199" s="70"/>
      <c r="E199" s="70"/>
      <c r="F199" s="70"/>
      <c r="G199" s="70"/>
      <c r="H199" s="70"/>
      <c r="I199" s="70"/>
    </row>
    <row r="200" spans="1:9" ht="21.95" customHeight="1">
      <c r="A200" s="70"/>
      <c r="B200" s="680" t="s">
        <v>377</v>
      </c>
      <c r="C200" s="680"/>
      <c r="D200" s="680"/>
      <c r="E200" s="680"/>
      <c r="F200" s="680" t="s">
        <v>377</v>
      </c>
      <c r="G200" s="680"/>
      <c r="H200" s="680"/>
      <c r="I200" s="680"/>
    </row>
    <row r="201" spans="1:9" ht="21.95" customHeight="1">
      <c r="A201" s="70"/>
      <c r="B201" s="67" t="s">
        <v>376</v>
      </c>
      <c r="C201" s="67"/>
      <c r="D201" s="67"/>
      <c r="E201" s="67"/>
      <c r="F201" s="67" t="s">
        <v>376</v>
      </c>
      <c r="G201" s="76"/>
      <c r="H201" s="76"/>
      <c r="I201" s="76"/>
    </row>
    <row r="202" spans="1:9" ht="21.95" customHeight="1">
      <c r="A202" s="70"/>
      <c r="B202" s="67" t="s">
        <v>43</v>
      </c>
      <c r="C202" s="67"/>
      <c r="D202" s="67"/>
      <c r="E202" s="67"/>
      <c r="F202" s="67" t="s">
        <v>43</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274</v>
      </c>
      <c r="B217" s="67"/>
      <c r="C217" s="67"/>
      <c r="D217" s="67"/>
      <c r="E217" s="67"/>
      <c r="F217" s="67"/>
      <c r="G217" s="67"/>
      <c r="H217" s="67"/>
      <c r="I217" s="68" t="s">
        <v>378</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SRTS-II/C&amp;M/WC-4278/2025</v>
      </c>
      <c r="B1" s="139"/>
      <c r="C1" s="139"/>
      <c r="D1" s="139"/>
      <c r="E1" s="139"/>
      <c r="F1" s="109" t="str">
        <f>"Attachment- 12 "</f>
        <v xml:space="preserve">Attachment- 12 </v>
      </c>
      <c r="K1" s="307">
        <f>Basic!B5</f>
        <v>6</v>
      </c>
    </row>
    <row r="3" spans="1:11" ht="40.5" customHeight="1">
      <c r="A3" s="543" t="str">
        <f>'Attach 3(JV)'!A3</f>
        <v>Construction of Substation store at 765/400 kV, Bidar under TBCB Project</v>
      </c>
      <c r="B3" s="543"/>
      <c r="C3" s="543"/>
      <c r="D3" s="543"/>
      <c r="E3" s="543"/>
      <c r="F3" s="543"/>
      <c r="G3" s="173"/>
    </row>
    <row r="4" spans="1:11" ht="20.100000000000001" customHeight="1">
      <c r="A4" s="544" t="s">
        <v>379</v>
      </c>
      <c r="B4" s="544"/>
      <c r="C4" s="544"/>
      <c r="D4" s="544"/>
      <c r="E4" s="544"/>
      <c r="F4" s="544"/>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4" t="s">
        <v>380</v>
      </c>
      <c r="B7" s="544"/>
      <c r="C7" s="544"/>
      <c r="D7" s="544"/>
      <c r="E7" s="544"/>
      <c r="F7" s="544"/>
      <c r="G7" s="167"/>
      <c r="H7" s="168"/>
    </row>
    <row r="8" spans="1:11" ht="20.100000000000001" customHeight="1">
      <c r="A8" s="99"/>
      <c r="E8" s="110" t="str">
        <f>'Attach 3(JV)'!E7</f>
        <v>To :</v>
      </c>
      <c r="G8" s="167"/>
      <c r="H8" s="168"/>
    </row>
    <row r="9" spans="1:11" ht="26.25" customHeight="1">
      <c r="A9" s="547" t="str">
        <f>'Attach 3(JV)'!A8</f>
        <v/>
      </c>
      <c r="B9" s="547"/>
      <c r="C9" s="547"/>
      <c r="D9" s="141"/>
      <c r="E9" s="12"/>
      <c r="G9" s="167"/>
      <c r="H9" s="168"/>
    </row>
    <row r="10" spans="1:11" ht="18" customHeight="1">
      <c r="A10" s="547"/>
      <c r="B10" s="547"/>
      <c r="C10" s="547"/>
      <c r="D10" s="141"/>
      <c r="E10" s="174" t="str">
        <f>'Attach 3(JV)'!E9</f>
        <v>Sr.General Manager(C&amp;M)</v>
      </c>
      <c r="G10" s="167"/>
      <c r="H10" s="168"/>
    </row>
    <row r="11" spans="1:11" ht="20.100000000000001" customHeight="1">
      <c r="A11" s="34" t="s">
        <v>35</v>
      </c>
      <c r="B11" s="545" t="str">
        <f>'Attach 3(JV)'!B10</f>
        <v/>
      </c>
      <c r="C11" s="545"/>
      <c r="D11" s="142"/>
      <c r="E11" s="174" t="str">
        <f>'Attach 3(JV)'!E10</f>
        <v>Power Grid Corporation of India Ltd.,</v>
      </c>
      <c r="G11" s="167"/>
      <c r="H11" s="168"/>
    </row>
    <row r="12" spans="1:11" ht="16.5" customHeight="1">
      <c r="A12" s="34" t="s">
        <v>37</v>
      </c>
      <c r="B12" s="545" t="str">
        <f>'Attach 3(JV)'!B11</f>
        <v/>
      </c>
      <c r="C12" s="545"/>
      <c r="D12" s="142"/>
      <c r="E12" s="174" t="str">
        <f>'Attach 3(JV)'!E11</f>
        <v>SR-II,RHQ</v>
      </c>
      <c r="G12" s="167"/>
      <c r="H12" s="168"/>
    </row>
    <row r="13" spans="1:11" ht="19.5" customHeight="1">
      <c r="B13" s="545" t="str">
        <f>'Attach 3(JV)'!B12</f>
        <v/>
      </c>
      <c r="C13" s="545"/>
      <c r="D13" s="142"/>
      <c r="E13" s="174" t="str">
        <f>'Attach 3(JV)'!E12</f>
        <v>Singanayakanahalli,Yelahanka</v>
      </c>
    </row>
    <row r="14" spans="1:11" ht="19.5" customHeight="1">
      <c r="A14" s="15"/>
      <c r="B14" s="545" t="str">
        <f>'Attach 3(JV)'!B13</f>
        <v/>
      </c>
      <c r="C14" s="711"/>
      <c r="D14" s="194"/>
      <c r="E14" s="174"/>
    </row>
    <row r="15" spans="1:11" ht="19.5" customHeight="1">
      <c r="A15" s="11" t="s">
        <v>41</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137</v>
      </c>
      <c r="B18" s="178" t="s">
        <v>381</v>
      </c>
      <c r="C18" s="673" t="s">
        <v>382</v>
      </c>
      <c r="D18" s="710"/>
      <c r="E18" s="674"/>
      <c r="F18" s="178" t="s">
        <v>383</v>
      </c>
    </row>
    <row r="19" spans="1:7" ht="22.5" hidden="1" customHeight="1">
      <c r="A19" s="178">
        <v>1</v>
      </c>
      <c r="B19" s="188" t="s">
        <v>384</v>
      </c>
      <c r="C19" s="189"/>
      <c r="D19" s="189"/>
      <c r="E19" s="189"/>
      <c r="F19" s="190"/>
    </row>
    <row r="20" spans="1:7" ht="85.5" hidden="1" customHeight="1">
      <c r="A20" s="105" t="s">
        <v>50</v>
      </c>
      <c r="B20" s="104" t="s">
        <v>385</v>
      </c>
      <c r="C20" s="707" t="s">
        <v>386</v>
      </c>
      <c r="D20" s="708"/>
      <c r="E20" s="709"/>
      <c r="F20" s="191"/>
    </row>
    <row r="21" spans="1:7" ht="53.25" hidden="1" customHeight="1">
      <c r="A21" s="105" t="s">
        <v>387</v>
      </c>
      <c r="B21" s="193" t="s">
        <v>388</v>
      </c>
      <c r="C21" s="707" t="s">
        <v>389</v>
      </c>
      <c r="D21" s="708"/>
      <c r="E21" s="709"/>
      <c r="F21" s="192"/>
    </row>
    <row r="22" spans="1:7" ht="86.25" hidden="1" customHeight="1">
      <c r="A22" s="182" t="s">
        <v>58</v>
      </c>
      <c r="B22" s="193" t="s">
        <v>390</v>
      </c>
      <c r="C22" s="704" t="s">
        <v>391</v>
      </c>
      <c r="D22" s="705"/>
      <c r="E22" s="706"/>
      <c r="F22" s="192"/>
    </row>
    <row r="23" spans="1:7" ht="15" hidden="1">
      <c r="A23" s="178">
        <v>2</v>
      </c>
      <c r="B23" s="188" t="s">
        <v>392</v>
      </c>
      <c r="C23" s="189"/>
      <c r="D23" s="189"/>
      <c r="E23" s="189"/>
      <c r="F23" s="190"/>
    </row>
    <row r="24" spans="1:7" ht="82.5" hidden="1" customHeight="1">
      <c r="A24" s="105" t="s">
        <v>50</v>
      </c>
      <c r="B24" s="104" t="s">
        <v>393</v>
      </c>
      <c r="C24" s="707" t="s">
        <v>394</v>
      </c>
      <c r="D24" s="708"/>
      <c r="E24" s="709"/>
      <c r="F24" s="191"/>
    </row>
    <row r="25" spans="1:7" ht="52.5" hidden="1" customHeight="1">
      <c r="A25" s="182" t="s">
        <v>387</v>
      </c>
      <c r="B25" s="193" t="s">
        <v>395</v>
      </c>
      <c r="C25" s="707" t="s">
        <v>396</v>
      </c>
      <c r="D25" s="708"/>
      <c r="E25" s="709"/>
      <c r="F25" s="192"/>
    </row>
    <row r="26" spans="1:7" ht="86.25" hidden="1" customHeight="1">
      <c r="A26" s="105" t="s">
        <v>58</v>
      </c>
      <c r="B26" s="104" t="s">
        <v>397</v>
      </c>
      <c r="C26" s="707" t="s">
        <v>398</v>
      </c>
      <c r="D26" s="708"/>
      <c r="E26" s="709"/>
      <c r="F26" s="191"/>
    </row>
    <row r="27" spans="1:7" ht="83.25" hidden="1" customHeight="1">
      <c r="A27" s="182" t="s">
        <v>399</v>
      </c>
      <c r="B27" s="193" t="s">
        <v>400</v>
      </c>
      <c r="C27" s="704" t="s">
        <v>401</v>
      </c>
      <c r="D27" s="705"/>
      <c r="E27" s="706"/>
      <c r="F27" s="192"/>
    </row>
    <row r="28" spans="1:7" ht="69" hidden="1" customHeight="1">
      <c r="A28" s="701" t="s">
        <v>402</v>
      </c>
      <c r="B28" s="702"/>
      <c r="C28" s="702"/>
      <c r="D28" s="702"/>
      <c r="E28" s="702"/>
      <c r="F28" s="703"/>
    </row>
    <row r="29" spans="1:7" ht="24" customHeight="1">
      <c r="C29" s="6"/>
      <c r="D29" s="6"/>
    </row>
    <row r="30" spans="1:7" ht="24" customHeight="1">
      <c r="A30" s="6" t="s">
        <v>30</v>
      </c>
      <c r="B30" s="175">
        <f>'Attach 3(JV)'!B25</f>
        <v>0</v>
      </c>
      <c r="C30" s="12"/>
      <c r="D30" s="6" t="s">
        <v>224</v>
      </c>
      <c r="E30" s="6" t="str">
        <f>'Attach 3(JV)'!E25</f>
        <v/>
      </c>
    </row>
    <row r="31" spans="1:7" ht="24" customHeight="1">
      <c r="A31" s="6" t="s">
        <v>31</v>
      </c>
      <c r="B31" s="176" t="str">
        <f>'Attach 3(JV)'!B26</f>
        <v/>
      </c>
      <c r="C31" s="12"/>
      <c r="D31" s="6" t="s">
        <v>403</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SRTS-II/C&amp;M/WC-4278/2025</v>
      </c>
      <c r="B1" s="139"/>
      <c r="C1" s="139"/>
      <c r="D1" s="139"/>
      <c r="E1" s="139"/>
      <c r="F1" s="139"/>
      <c r="G1" s="109" t="str">
        <f>"Attachment-13 "</f>
        <v xml:space="preserve">Attachment-13 </v>
      </c>
    </row>
    <row r="3" spans="1:11" ht="62.25" customHeight="1">
      <c r="A3" s="543" t="str">
        <f>'Attach 3(JV)'!A3</f>
        <v>Construction of Substation store at 765/400 kV, Bidar under TBCB Project</v>
      </c>
      <c r="B3" s="543"/>
      <c r="C3" s="543"/>
      <c r="D3" s="543"/>
      <c r="E3" s="543"/>
      <c r="F3" s="543"/>
      <c r="G3" s="543"/>
      <c r="H3" s="173"/>
      <c r="I3" s="172"/>
      <c r="J3" s="173"/>
    </row>
    <row r="4" spans="1:11" ht="20.100000000000001" customHeight="1">
      <c r="A4" s="544" t="s">
        <v>404</v>
      </c>
      <c r="B4" s="544"/>
      <c r="C4" s="544"/>
      <c r="D4" s="544"/>
      <c r="E4" s="544"/>
      <c r="F4" s="544"/>
      <c r="G4" s="544"/>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7" t="str">
        <f>'Attach 3(JV)'!A8</f>
        <v/>
      </c>
      <c r="B7" s="547"/>
      <c r="C7" s="547"/>
      <c r="D7" s="547"/>
      <c r="E7" s="12"/>
      <c r="G7" s="12"/>
      <c r="J7" s="167"/>
      <c r="K7" s="168"/>
    </row>
    <row r="8" spans="1:11" ht="18" customHeight="1">
      <c r="A8" s="547"/>
      <c r="B8" s="547"/>
      <c r="C8" s="547"/>
      <c r="D8" s="547"/>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35</v>
      </c>
      <c r="B10" s="545" t="str">
        <f>'Attach 3(JV)'!B10</f>
        <v/>
      </c>
      <c r="C10" s="545"/>
      <c r="D10" s="545"/>
      <c r="E10" s="174" t="str">
        <f>'Attach 3(JV)'!E11</f>
        <v>SR-II,RHQ</v>
      </c>
      <c r="G10" s="12"/>
      <c r="J10" s="167"/>
      <c r="K10" s="168"/>
    </row>
    <row r="11" spans="1:11" ht="20.100000000000001" customHeight="1">
      <c r="A11" s="34" t="s">
        <v>37</v>
      </c>
      <c r="B11" s="545" t="str">
        <f>'Attach 3(JV)'!B11</f>
        <v/>
      </c>
      <c r="C11" s="545"/>
      <c r="D11" s="545"/>
      <c r="E11" s="174" t="str">
        <f>'Attach 3(JV)'!E12</f>
        <v>Singanayakanahalli,Yelahanka</v>
      </c>
      <c r="G11" s="12"/>
      <c r="J11" s="167"/>
      <c r="K11" s="168"/>
    </row>
    <row r="12" spans="1:11" ht="20.100000000000001" customHeight="1">
      <c r="B12" s="545" t="str">
        <f>'Attach 3(JV)'!B12</f>
        <v/>
      </c>
      <c r="C12" s="545"/>
      <c r="D12" s="545"/>
      <c r="E12" s="174" t="str">
        <f>'Attach 3(JV)'!E13</f>
        <v>Bangalore-560064</v>
      </c>
      <c r="G12" s="12"/>
      <c r="I12" s="177" t="s">
        <v>5</v>
      </c>
    </row>
    <row r="13" spans="1:11" ht="20.100000000000001" customHeight="1">
      <c r="A13" s="15"/>
      <c r="B13" s="545" t="str">
        <f>'Attach 3(JV)'!B13</f>
        <v/>
      </c>
      <c r="C13" s="545"/>
      <c r="D13" s="545"/>
      <c r="E13" s="12"/>
      <c r="G13" s="12"/>
    </row>
    <row r="14" spans="1:11" ht="20.100000000000001" customHeight="1">
      <c r="A14" s="15"/>
      <c r="B14" s="34"/>
      <c r="C14" s="34"/>
      <c r="D14" s="34"/>
      <c r="E14" s="34"/>
      <c r="F14" s="34"/>
      <c r="G14" s="12"/>
    </row>
    <row r="15" spans="1:11" ht="20.100000000000001" customHeight="1">
      <c r="A15" s="11" t="s">
        <v>41</v>
      </c>
    </row>
    <row r="16" spans="1:11" ht="14.25" customHeight="1">
      <c r="A16" s="15"/>
    </row>
    <row r="17" spans="1:11" s="11" customFormat="1" ht="57.75" customHeight="1">
      <c r="A17" s="637" t="s">
        <v>405</v>
      </c>
      <c r="B17" s="637"/>
      <c r="C17" s="637"/>
      <c r="D17" s="637"/>
      <c r="E17" s="637"/>
      <c r="F17" s="637"/>
      <c r="G17" s="637"/>
    </row>
    <row r="18" spans="1:11" s="11" customFormat="1" ht="59.25" customHeight="1">
      <c r="A18" s="637" t="s">
        <v>406</v>
      </c>
      <c r="B18" s="637"/>
      <c r="C18" s="637"/>
      <c r="D18" s="637"/>
      <c r="E18" s="637"/>
      <c r="F18" s="637"/>
      <c r="G18" s="637"/>
    </row>
    <row r="19" spans="1:11" s="11" customFormat="1" ht="44.25" customHeight="1">
      <c r="A19" s="637" t="s">
        <v>407</v>
      </c>
      <c r="B19" s="637"/>
      <c r="C19" s="637"/>
      <c r="D19" s="637"/>
      <c r="E19" s="637"/>
      <c r="F19" s="637"/>
      <c r="G19" s="637"/>
    </row>
    <row r="20" spans="1:11" s="11" customFormat="1" ht="60.75" customHeight="1">
      <c r="A20" s="637" t="s">
        <v>408</v>
      </c>
      <c r="B20" s="637"/>
      <c r="C20" s="637"/>
      <c r="D20" s="637"/>
      <c r="E20" s="637"/>
      <c r="F20" s="637"/>
      <c r="G20" s="637"/>
    </row>
    <row r="21" spans="1:11" s="11" customFormat="1" ht="87.75" customHeight="1">
      <c r="A21" s="637" t="s">
        <v>409</v>
      </c>
      <c r="B21" s="637"/>
      <c r="C21" s="637"/>
      <c r="D21" s="637"/>
      <c r="E21" s="637"/>
      <c r="F21" s="637"/>
      <c r="G21" s="637"/>
    </row>
    <row r="22" spans="1:11" ht="25.5" customHeight="1"/>
    <row r="23" spans="1:11" ht="33" customHeight="1">
      <c r="A23" s="6" t="s">
        <v>30</v>
      </c>
      <c r="B23" s="175" t="str">
        <f>'Attach 11'!B24</f>
        <v>--</v>
      </c>
      <c r="C23" s="111"/>
      <c r="D23" s="12"/>
      <c r="E23" s="121" t="s">
        <v>224</v>
      </c>
      <c r="F23" s="176" t="str">
        <f>'Attach 3(JV)'!E25</f>
        <v/>
      </c>
      <c r="G23" s="12"/>
    </row>
    <row r="24" spans="1:11" ht="33" customHeight="1">
      <c r="A24" s="6" t="s">
        <v>31</v>
      </c>
      <c r="B24" s="176" t="str">
        <f>'Attach 3(JV)'!B26</f>
        <v/>
      </c>
      <c r="C24" s="111"/>
      <c r="D24" s="12"/>
      <c r="E24" s="121" t="s">
        <v>43</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410</v>
      </c>
    </row>
    <row r="14" spans="1:4">
      <c r="A14" s="63">
        <v>2</v>
      </c>
      <c r="B14" s="64" t="s">
        <v>411</v>
      </c>
    </row>
    <row r="15" spans="1:4">
      <c r="A15" s="63">
        <v>3</v>
      </c>
      <c r="B15" s="64" t="s">
        <v>412</v>
      </c>
    </row>
    <row r="16" spans="1:4">
      <c r="A16" s="63">
        <v>4</v>
      </c>
      <c r="B16" s="64" t="s">
        <v>413</v>
      </c>
    </row>
    <row r="17" spans="1:2">
      <c r="A17" s="63">
        <v>5</v>
      </c>
      <c r="B17" s="64" t="s">
        <v>414</v>
      </c>
    </row>
    <row r="18" spans="1:2">
      <c r="A18" s="63">
        <v>6</v>
      </c>
      <c r="B18" s="64" t="s">
        <v>415</v>
      </c>
    </row>
    <row r="19" spans="1:2">
      <c r="A19" s="63">
        <v>7</v>
      </c>
      <c r="B19" s="64" t="s">
        <v>416</v>
      </c>
    </row>
    <row r="20" spans="1:2">
      <c r="A20" s="63">
        <v>8</v>
      </c>
      <c r="B20" s="64" t="s">
        <v>417</v>
      </c>
    </row>
    <row r="21" spans="1:2">
      <c r="A21" s="63">
        <v>9</v>
      </c>
      <c r="B21" s="64" t="s">
        <v>418</v>
      </c>
    </row>
    <row r="22" spans="1:2">
      <c r="A22" s="63">
        <v>10</v>
      </c>
      <c r="B22" s="64" t="s">
        <v>419</v>
      </c>
    </row>
    <row r="23" spans="1:2">
      <c r="A23" s="63">
        <v>11</v>
      </c>
      <c r="B23" s="64" t="s">
        <v>420</v>
      </c>
    </row>
    <row r="24" spans="1:2">
      <c r="A24" s="63">
        <v>12</v>
      </c>
      <c r="B24" s="64" t="s">
        <v>421</v>
      </c>
    </row>
    <row r="25" spans="1:2">
      <c r="A25" s="63">
        <v>13</v>
      </c>
      <c r="B25" s="64" t="s">
        <v>422</v>
      </c>
    </row>
    <row r="26" spans="1:2">
      <c r="A26" s="63">
        <v>14</v>
      </c>
      <c r="B26" s="64" t="s">
        <v>423</v>
      </c>
    </row>
    <row r="27" spans="1:2">
      <c r="A27" s="63">
        <v>15</v>
      </c>
      <c r="B27" s="64" t="s">
        <v>424</v>
      </c>
    </row>
    <row r="28" spans="1:2">
      <c r="A28" s="63">
        <v>16</v>
      </c>
      <c r="B28" s="64" t="s">
        <v>425</v>
      </c>
    </row>
    <row r="29" spans="1:2">
      <c r="A29" s="63">
        <v>17</v>
      </c>
      <c r="B29" s="64" t="s">
        <v>426</v>
      </c>
    </row>
    <row r="30" spans="1:2">
      <c r="A30" s="63">
        <v>18</v>
      </c>
      <c r="B30" s="64" t="s">
        <v>427</v>
      </c>
    </row>
    <row r="31" spans="1:2">
      <c r="A31" s="63">
        <v>19</v>
      </c>
      <c r="B31" s="64" t="s">
        <v>428</v>
      </c>
    </row>
    <row r="32" spans="1:2">
      <c r="A32" s="63">
        <v>20</v>
      </c>
      <c r="B32" s="64" t="s">
        <v>429</v>
      </c>
    </row>
    <row r="33" spans="1:2">
      <c r="A33" s="63">
        <v>21</v>
      </c>
      <c r="B33" s="64" t="s">
        <v>430</v>
      </c>
    </row>
    <row r="34" spans="1:2">
      <c r="A34" s="63">
        <v>22</v>
      </c>
      <c r="B34" s="64" t="s">
        <v>431</v>
      </c>
    </row>
    <row r="35" spans="1:2">
      <c r="A35" s="63">
        <v>23</v>
      </c>
      <c r="B35" s="64" t="s">
        <v>432</v>
      </c>
    </row>
    <row r="36" spans="1:2">
      <c r="A36" s="63">
        <v>24</v>
      </c>
      <c r="B36" s="64" t="s">
        <v>433</v>
      </c>
    </row>
    <row r="37" spans="1:2">
      <c r="A37" s="63">
        <v>25</v>
      </c>
      <c r="B37" s="64" t="s">
        <v>434</v>
      </c>
    </row>
    <row r="38" spans="1:2">
      <c r="A38" s="63">
        <v>26</v>
      </c>
      <c r="B38" s="64" t="s">
        <v>435</v>
      </c>
    </row>
    <row r="39" spans="1:2">
      <c r="A39" s="63">
        <v>27</v>
      </c>
      <c r="B39" s="64" t="s">
        <v>436</v>
      </c>
    </row>
    <row r="40" spans="1:2">
      <c r="A40" s="63">
        <v>28</v>
      </c>
      <c r="B40" s="64" t="s">
        <v>437</v>
      </c>
    </row>
    <row r="41" spans="1:2">
      <c r="A41" s="63">
        <v>29</v>
      </c>
      <c r="B41" s="64" t="s">
        <v>438</v>
      </c>
    </row>
    <row r="42" spans="1:2">
      <c r="A42" s="63">
        <v>30</v>
      </c>
      <c r="B42" s="64" t="s">
        <v>439</v>
      </c>
    </row>
    <row r="43" spans="1:2">
      <c r="A43" s="63">
        <v>31</v>
      </c>
      <c r="B43" s="64" t="s">
        <v>440</v>
      </c>
    </row>
    <row r="44" spans="1:2">
      <c r="A44" s="63">
        <v>32</v>
      </c>
      <c r="B44" s="64" t="s">
        <v>441</v>
      </c>
    </row>
    <row r="45" spans="1:2">
      <c r="A45" s="63">
        <v>33</v>
      </c>
      <c r="B45" s="64" t="s">
        <v>442</v>
      </c>
    </row>
    <row r="46" spans="1:2">
      <c r="A46" s="63">
        <v>34</v>
      </c>
      <c r="B46" s="64" t="s">
        <v>443</v>
      </c>
    </row>
    <row r="47" spans="1:2">
      <c r="A47" s="63">
        <v>35</v>
      </c>
      <c r="B47" s="64" t="s">
        <v>444</v>
      </c>
    </row>
    <row r="48" spans="1:2">
      <c r="A48" s="63">
        <v>36</v>
      </c>
      <c r="B48" s="64" t="s">
        <v>445</v>
      </c>
    </row>
    <row r="49" spans="1:2">
      <c r="A49" s="63">
        <v>37</v>
      </c>
      <c r="B49" s="64" t="s">
        <v>446</v>
      </c>
    </row>
    <row r="50" spans="1:2">
      <c r="A50" s="63">
        <v>38</v>
      </c>
      <c r="B50" s="64" t="s">
        <v>447</v>
      </c>
    </row>
    <row r="51" spans="1:2">
      <c r="A51" s="63">
        <v>39</v>
      </c>
      <c r="B51" s="64" t="s">
        <v>448</v>
      </c>
    </row>
    <row r="52" spans="1:2">
      <c r="A52" s="63">
        <v>40</v>
      </c>
      <c r="B52" s="64" t="s">
        <v>449</v>
      </c>
    </row>
    <row r="53" spans="1:2">
      <c r="A53" s="63">
        <v>41</v>
      </c>
      <c r="B53" s="64" t="s">
        <v>450</v>
      </c>
    </row>
    <row r="54" spans="1:2">
      <c r="A54" s="63">
        <v>42</v>
      </c>
      <c r="B54" s="64" t="s">
        <v>451</v>
      </c>
    </row>
    <row r="55" spans="1:2">
      <c r="A55" s="63">
        <v>43</v>
      </c>
      <c r="B55" s="64" t="s">
        <v>452</v>
      </c>
    </row>
    <row r="56" spans="1:2">
      <c r="A56" s="63">
        <v>44</v>
      </c>
      <c r="B56" s="64" t="s">
        <v>453</v>
      </c>
    </row>
    <row r="57" spans="1:2">
      <c r="A57" s="63">
        <v>45</v>
      </c>
      <c r="B57" s="64" t="s">
        <v>454</v>
      </c>
    </row>
    <row r="58" spans="1:2">
      <c r="A58" s="63">
        <v>46</v>
      </c>
      <c r="B58" s="64" t="s">
        <v>455</v>
      </c>
    </row>
    <row r="59" spans="1:2">
      <c r="A59" s="63">
        <v>47</v>
      </c>
      <c r="B59" s="64" t="s">
        <v>456</v>
      </c>
    </row>
    <row r="60" spans="1:2">
      <c r="A60" s="63">
        <v>48</v>
      </c>
      <c r="B60" s="64" t="s">
        <v>457</v>
      </c>
    </row>
    <row r="61" spans="1:2">
      <c r="A61" s="63">
        <v>49</v>
      </c>
      <c r="B61" s="64" t="s">
        <v>458</v>
      </c>
    </row>
    <row r="62" spans="1:2">
      <c r="A62" s="63">
        <v>50</v>
      </c>
      <c r="B62" s="64" t="s">
        <v>459</v>
      </c>
    </row>
    <row r="63" spans="1:2">
      <c r="A63" s="63">
        <v>51</v>
      </c>
      <c r="B63" s="64" t="s">
        <v>460</v>
      </c>
    </row>
    <row r="64" spans="1:2">
      <c r="A64" s="63">
        <v>52</v>
      </c>
      <c r="B64" s="64" t="s">
        <v>461</v>
      </c>
    </row>
    <row r="65" spans="1:2">
      <c r="A65" s="63">
        <v>53</v>
      </c>
      <c r="B65" s="64" t="s">
        <v>462</v>
      </c>
    </row>
    <row r="66" spans="1:2">
      <c r="A66" s="63">
        <v>54</v>
      </c>
      <c r="B66" s="64" t="s">
        <v>463</v>
      </c>
    </row>
    <row r="67" spans="1:2">
      <c r="A67" s="63">
        <v>55</v>
      </c>
      <c r="B67" s="64" t="s">
        <v>464</v>
      </c>
    </row>
    <row r="68" spans="1:2">
      <c r="A68" s="63">
        <v>56</v>
      </c>
      <c r="B68" s="64" t="s">
        <v>465</v>
      </c>
    </row>
    <row r="69" spans="1:2">
      <c r="A69" s="63">
        <v>57</v>
      </c>
      <c r="B69" s="64" t="s">
        <v>466</v>
      </c>
    </row>
    <row r="70" spans="1:2">
      <c r="A70" s="63">
        <v>58</v>
      </c>
      <c r="B70" s="64" t="s">
        <v>467</v>
      </c>
    </row>
    <row r="71" spans="1:2">
      <c r="A71" s="63">
        <v>59</v>
      </c>
      <c r="B71" s="64" t="s">
        <v>468</v>
      </c>
    </row>
    <row r="72" spans="1:2">
      <c r="A72" s="63">
        <v>60</v>
      </c>
      <c r="B72" s="64" t="s">
        <v>469</v>
      </c>
    </row>
    <row r="73" spans="1:2">
      <c r="A73" s="63">
        <v>61</v>
      </c>
      <c r="B73" s="64" t="s">
        <v>470</v>
      </c>
    </row>
    <row r="74" spans="1:2">
      <c r="A74" s="63">
        <v>62</v>
      </c>
      <c r="B74" s="64" t="s">
        <v>471</v>
      </c>
    </row>
    <row r="75" spans="1:2">
      <c r="A75" s="63">
        <v>63</v>
      </c>
      <c r="B75" s="64" t="s">
        <v>472</v>
      </c>
    </row>
    <row r="76" spans="1:2">
      <c r="A76" s="63">
        <v>64</v>
      </c>
      <c r="B76" s="64" t="s">
        <v>473</v>
      </c>
    </row>
    <row r="77" spans="1:2">
      <c r="A77" s="63">
        <v>65</v>
      </c>
      <c r="B77" s="64" t="s">
        <v>474</v>
      </c>
    </row>
    <row r="78" spans="1:2">
      <c r="A78" s="63">
        <v>66</v>
      </c>
      <c r="B78" s="64" t="s">
        <v>475</v>
      </c>
    </row>
    <row r="79" spans="1:2">
      <c r="A79" s="63">
        <v>67</v>
      </c>
      <c r="B79" s="64" t="s">
        <v>476</v>
      </c>
    </row>
    <row r="80" spans="1:2">
      <c r="A80" s="63">
        <v>68</v>
      </c>
      <c r="B80" s="64" t="s">
        <v>477</v>
      </c>
    </row>
    <row r="81" spans="1:2">
      <c r="A81" s="63">
        <v>69</v>
      </c>
      <c r="B81" s="64" t="s">
        <v>478</v>
      </c>
    </row>
    <row r="82" spans="1:2">
      <c r="A82" s="63">
        <v>70</v>
      </c>
      <c r="B82" s="64" t="s">
        <v>479</v>
      </c>
    </row>
    <row r="83" spans="1:2">
      <c r="A83" s="63">
        <v>71</v>
      </c>
      <c r="B83" s="64" t="s">
        <v>480</v>
      </c>
    </row>
    <row r="84" spans="1:2">
      <c r="A84" s="63">
        <v>72</v>
      </c>
      <c r="B84" s="64" t="s">
        <v>481</v>
      </c>
    </row>
    <row r="85" spans="1:2">
      <c r="A85" s="63">
        <v>73</v>
      </c>
      <c r="B85" s="64" t="s">
        <v>482</v>
      </c>
    </row>
    <row r="86" spans="1:2">
      <c r="A86" s="63">
        <v>74</v>
      </c>
      <c r="B86" s="64" t="s">
        <v>483</v>
      </c>
    </row>
    <row r="87" spans="1:2">
      <c r="A87" s="63">
        <v>75</v>
      </c>
      <c r="B87" s="64" t="s">
        <v>484</v>
      </c>
    </row>
    <row r="88" spans="1:2">
      <c r="A88" s="63">
        <v>76</v>
      </c>
      <c r="B88" s="64" t="s">
        <v>485</v>
      </c>
    </row>
    <row r="89" spans="1:2">
      <c r="A89" s="63">
        <v>77</v>
      </c>
      <c r="B89" s="64" t="s">
        <v>486</v>
      </c>
    </row>
    <row r="90" spans="1:2">
      <c r="A90" s="63">
        <v>78</v>
      </c>
      <c r="B90" s="64" t="s">
        <v>487</v>
      </c>
    </row>
    <row r="91" spans="1:2">
      <c r="A91" s="63">
        <v>79</v>
      </c>
      <c r="B91" s="64" t="s">
        <v>488</v>
      </c>
    </row>
    <row r="92" spans="1:2">
      <c r="A92" s="63">
        <v>80</v>
      </c>
      <c r="B92" s="64" t="s">
        <v>489</v>
      </c>
    </row>
    <row r="93" spans="1:2">
      <c r="A93" s="63">
        <v>81</v>
      </c>
      <c r="B93" s="64" t="s">
        <v>490</v>
      </c>
    </row>
    <row r="94" spans="1:2">
      <c r="A94" s="63">
        <v>82</v>
      </c>
      <c r="B94" s="64" t="s">
        <v>491</v>
      </c>
    </row>
    <row r="95" spans="1:2">
      <c r="A95" s="63">
        <v>83</v>
      </c>
      <c r="B95" s="64" t="s">
        <v>492</v>
      </c>
    </row>
    <row r="96" spans="1:2">
      <c r="A96" s="63">
        <v>84</v>
      </c>
      <c r="B96" s="64" t="s">
        <v>493</v>
      </c>
    </row>
    <row r="97" spans="1:2">
      <c r="A97" s="63">
        <v>85</v>
      </c>
      <c r="B97" s="64" t="s">
        <v>494</v>
      </c>
    </row>
    <row r="98" spans="1:2">
      <c r="A98" s="63">
        <v>86</v>
      </c>
      <c r="B98" s="64" t="s">
        <v>495</v>
      </c>
    </row>
    <row r="99" spans="1:2">
      <c r="A99" s="63">
        <v>87</v>
      </c>
      <c r="B99" s="64" t="s">
        <v>496</v>
      </c>
    </row>
    <row r="100" spans="1:2">
      <c r="A100" s="63">
        <v>88</v>
      </c>
      <c r="B100" s="64" t="s">
        <v>497</v>
      </c>
    </row>
    <row r="101" spans="1:2">
      <c r="A101" s="63">
        <v>89</v>
      </c>
      <c r="B101" s="64" t="s">
        <v>498</v>
      </c>
    </row>
    <row r="102" spans="1:2">
      <c r="A102" s="63">
        <v>90</v>
      </c>
      <c r="B102" s="64" t="s">
        <v>499</v>
      </c>
    </row>
    <row r="103" spans="1:2">
      <c r="A103" s="63">
        <v>91</v>
      </c>
      <c r="B103" s="64" t="s">
        <v>500</v>
      </c>
    </row>
    <row r="104" spans="1:2">
      <c r="A104" s="63">
        <v>92</v>
      </c>
      <c r="B104" s="64" t="s">
        <v>501</v>
      </c>
    </row>
    <row r="105" spans="1:2">
      <c r="A105" s="63">
        <v>93</v>
      </c>
      <c r="B105" s="64" t="s">
        <v>502</v>
      </c>
    </row>
    <row r="106" spans="1:2">
      <c r="A106" s="63">
        <v>94</v>
      </c>
      <c r="B106" s="64" t="s">
        <v>503</v>
      </c>
    </row>
    <row r="107" spans="1:2">
      <c r="A107" s="63">
        <v>95</v>
      </c>
      <c r="B107" s="64" t="s">
        <v>504</v>
      </c>
    </row>
    <row r="108" spans="1:2">
      <c r="A108" s="63">
        <v>96</v>
      </c>
      <c r="B108" s="64" t="s">
        <v>505</v>
      </c>
    </row>
    <row r="109" spans="1:2">
      <c r="A109" s="63">
        <v>97</v>
      </c>
      <c r="B109" s="64" t="s">
        <v>506</v>
      </c>
    </row>
    <row r="110" spans="1:2">
      <c r="A110" s="63">
        <v>98</v>
      </c>
      <c r="B110" s="64" t="s">
        <v>507</v>
      </c>
    </row>
    <row r="111" spans="1:2">
      <c r="A111" s="63">
        <v>99</v>
      </c>
      <c r="B111" s="64" t="s">
        <v>508</v>
      </c>
    </row>
    <row r="112" spans="1:2">
      <c r="A112" s="63">
        <v>100</v>
      </c>
      <c r="B112" s="64" t="s">
        <v>509</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41"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SRTS-II/C&amp;M/WC-4278/2025</v>
      </c>
      <c r="B1" s="342"/>
      <c r="C1" s="342"/>
      <c r="D1" s="342"/>
      <c r="E1" s="343" t="s">
        <v>510</v>
      </c>
    </row>
    <row r="2" spans="1:5" ht="3.75" customHeight="1">
      <c r="A2" s="345"/>
      <c r="B2" s="345"/>
      <c r="C2" s="345"/>
      <c r="D2" s="345"/>
      <c r="E2" s="345"/>
    </row>
    <row r="3" spans="1:5" ht="46.5" customHeight="1">
      <c r="A3" s="717" t="str">
        <f>'Attach 12'!A3:F3</f>
        <v>Construction of Substation store at 765/400 kV, Bidar under TBCB Project</v>
      </c>
      <c r="B3" s="717"/>
      <c r="C3" s="717"/>
      <c r="D3" s="717"/>
      <c r="E3" s="717"/>
    </row>
    <row r="4" spans="1:5" ht="12" customHeight="1">
      <c r="A4" s="346"/>
    </row>
    <row r="5" spans="1:5" ht="29.25" customHeight="1">
      <c r="A5" s="718" t="s">
        <v>511</v>
      </c>
      <c r="B5" s="718"/>
      <c r="C5" s="718"/>
      <c r="D5" s="718"/>
      <c r="E5" s="718"/>
    </row>
    <row r="6" spans="1:5" ht="12" customHeight="1">
      <c r="A6" s="348"/>
    </row>
    <row r="7" spans="1:5" ht="20.100000000000001" customHeight="1">
      <c r="A7" s="349" t="s">
        <v>512</v>
      </c>
      <c r="B7" s="719">
        <f>'[1]Name of Bidder'!$D$5</f>
        <v>0</v>
      </c>
      <c r="C7" s="719"/>
      <c r="D7" s="719"/>
      <c r="E7" s="719"/>
    </row>
    <row r="8" spans="1:5" ht="20.25" customHeight="1">
      <c r="A8" s="720">
        <f>'[1]Attach 10'!A8:D8</f>
        <v>0</v>
      </c>
      <c r="B8" s="720"/>
      <c r="C8" s="720"/>
      <c r="D8" s="720"/>
      <c r="E8" s="350">
        <f>'[1]Attach 10'!E8</f>
        <v>0</v>
      </c>
    </row>
    <row r="9" spans="1:5">
      <c r="A9" s="351" t="s">
        <v>35</v>
      </c>
      <c r="B9" s="714" t="str">
        <f>'Attach 13'!B10:D10</f>
        <v/>
      </c>
      <c r="C9" s="714"/>
      <c r="D9" s="714"/>
      <c r="E9" s="350" t="str">
        <f>'[1]Attach 10'!E9</f>
        <v>Contracts &amp; Materials Department</v>
      </c>
    </row>
    <row r="10" spans="1:5">
      <c r="A10" s="351" t="s">
        <v>37</v>
      </c>
      <c r="B10" s="714" t="str">
        <f>'Attach 13'!B11:D11</f>
        <v/>
      </c>
      <c r="C10" s="714"/>
      <c r="D10" s="714"/>
      <c r="E10" s="350" t="str">
        <f>'[1]Attach 10'!E10</f>
        <v>Power Grid Corporation of India Ltd.,</v>
      </c>
    </row>
    <row r="11" spans="1:5">
      <c r="B11" s="714" t="str">
        <f>'Attach 13'!B12:D12</f>
        <v/>
      </c>
      <c r="C11" s="714"/>
      <c r="D11" s="714"/>
      <c r="E11" s="352" t="str">
        <f>'[1]Attach 10'!E11</f>
        <v>Near RTO Test Drive Track, Singanayakanahally</v>
      </c>
    </row>
    <row r="12" spans="1:5">
      <c r="A12" s="348"/>
      <c r="B12" s="714" t="str">
        <f>'Attach 13'!B13:D13</f>
        <v/>
      </c>
      <c r="C12" s="714"/>
      <c r="D12" s="714"/>
      <c r="E12" s="353" t="str">
        <f>'[1]Attach 10'!E12</f>
        <v>Yelahanka, Bangalore - 560 064</v>
      </c>
    </row>
    <row r="13" spans="1:5" ht="12" customHeight="1">
      <c r="A13" s="348"/>
      <c r="B13" s="354"/>
      <c r="C13" s="354"/>
      <c r="D13" s="354"/>
    </row>
    <row r="14" spans="1:5" ht="20.100000000000001" customHeight="1">
      <c r="A14" s="347" t="s">
        <v>41</v>
      </c>
    </row>
    <row r="15" spans="1:5" ht="15" customHeight="1">
      <c r="A15" s="355"/>
      <c r="B15" s="355"/>
      <c r="C15" s="355"/>
      <c r="D15" s="355"/>
      <c r="E15" s="355"/>
    </row>
    <row r="16" spans="1:5" ht="35.25" customHeight="1">
      <c r="A16" s="356" t="s">
        <v>513</v>
      </c>
      <c r="B16" s="715" t="s">
        <v>514</v>
      </c>
      <c r="C16" s="715"/>
      <c r="D16" s="715"/>
      <c r="E16" s="715"/>
    </row>
    <row r="17" spans="1:5" ht="36" customHeight="1">
      <c r="A17" s="357" t="s">
        <v>515</v>
      </c>
      <c r="B17" s="716" t="s">
        <v>516</v>
      </c>
      <c r="C17" s="716"/>
      <c r="D17" s="716"/>
      <c r="E17" s="358"/>
    </row>
    <row r="18" spans="1:5" ht="18.95" customHeight="1">
      <c r="A18" s="359" t="s">
        <v>517</v>
      </c>
      <c r="B18" s="713" t="s">
        <v>518</v>
      </c>
      <c r="C18" s="713"/>
      <c r="D18" s="713"/>
      <c r="E18" s="358"/>
    </row>
    <row r="19" spans="1:5">
      <c r="A19" s="360"/>
      <c r="B19" s="713" t="s">
        <v>519</v>
      </c>
      <c r="C19" s="713"/>
      <c r="D19" s="713"/>
      <c r="E19" s="358"/>
    </row>
    <row r="20" spans="1:5" ht="18" customHeight="1">
      <c r="A20" s="360"/>
      <c r="B20" s="713"/>
      <c r="C20" s="713"/>
      <c r="D20" s="713"/>
      <c r="E20" s="358"/>
    </row>
    <row r="21" spans="1:5">
      <c r="A21" s="360"/>
      <c r="B21" s="713"/>
      <c r="C21" s="713"/>
      <c r="D21" s="713"/>
      <c r="E21" s="358"/>
    </row>
    <row r="22" spans="1:5">
      <c r="A22" s="360"/>
      <c r="B22" s="713" t="s">
        <v>520</v>
      </c>
      <c r="C22" s="713"/>
      <c r="D22" s="713"/>
      <c r="E22" s="358"/>
    </row>
    <row r="23" spans="1:5">
      <c r="A23" s="360"/>
      <c r="B23" s="713"/>
      <c r="C23" s="713"/>
      <c r="D23" s="713"/>
      <c r="E23" s="361"/>
    </row>
    <row r="24" spans="1:5">
      <c r="A24" s="360"/>
      <c r="B24" s="713"/>
      <c r="C24" s="713"/>
      <c r="D24" s="713"/>
      <c r="E24" s="361"/>
    </row>
    <row r="25" spans="1:5">
      <c r="A25" s="360"/>
      <c r="B25" s="713" t="s">
        <v>521</v>
      </c>
      <c r="C25" s="713"/>
      <c r="D25" s="713"/>
      <c r="E25" s="361"/>
    </row>
    <row r="26" spans="1:5">
      <c r="A26" s="360"/>
      <c r="B26" s="713"/>
      <c r="C26" s="713"/>
      <c r="D26" s="713"/>
      <c r="E26" s="358"/>
    </row>
    <row r="27" spans="1:5">
      <c r="A27" s="360"/>
      <c r="B27" s="713"/>
      <c r="C27" s="713"/>
      <c r="D27" s="713"/>
      <c r="E27" s="57"/>
    </row>
    <row r="28" spans="1:5" ht="20.25" customHeight="1">
      <c r="A28" s="359" t="s">
        <v>522</v>
      </c>
      <c r="B28" s="721" t="s">
        <v>523</v>
      </c>
      <c r="C28" s="721"/>
      <c r="D28" s="721"/>
      <c r="E28" s="722"/>
    </row>
    <row r="29" spans="1:5" ht="48.75" customHeight="1">
      <c r="A29" s="360"/>
      <c r="B29" s="724" t="s">
        <v>524</v>
      </c>
      <c r="C29" s="725"/>
      <c r="D29" s="726"/>
      <c r="E29" s="723"/>
    </row>
    <row r="30" spans="1:5">
      <c r="A30" s="362" t="s">
        <v>525</v>
      </c>
      <c r="B30" s="728" t="s">
        <v>526</v>
      </c>
      <c r="C30" s="728"/>
      <c r="D30" s="728"/>
      <c r="E30" s="363"/>
    </row>
    <row r="31" spans="1:5">
      <c r="A31" s="362" t="s">
        <v>527</v>
      </c>
      <c r="B31" s="728" t="s">
        <v>528</v>
      </c>
      <c r="C31" s="728"/>
      <c r="D31" s="728"/>
      <c r="E31" s="363"/>
    </row>
    <row r="32" spans="1:5">
      <c r="A32" s="362" t="s">
        <v>529</v>
      </c>
      <c r="B32" s="728" t="s">
        <v>530</v>
      </c>
      <c r="C32" s="728"/>
      <c r="D32" s="728"/>
      <c r="E32" s="363"/>
    </row>
    <row r="33" spans="1:28" ht="15.75" customHeight="1">
      <c r="A33" s="362" t="s">
        <v>531</v>
      </c>
      <c r="B33" s="713" t="s">
        <v>532</v>
      </c>
      <c r="C33" s="713"/>
      <c r="D33" s="713"/>
      <c r="E33" s="363"/>
    </row>
    <row r="34" spans="1:28">
      <c r="A34" s="364"/>
      <c r="B34" s="713"/>
      <c r="C34" s="713"/>
      <c r="D34" s="713"/>
      <c r="E34" s="358"/>
    </row>
    <row r="35" spans="1:28">
      <c r="A35" s="365"/>
      <c r="B35" s="729"/>
      <c r="C35" s="729"/>
      <c r="D35" s="729"/>
      <c r="E35" s="57"/>
    </row>
    <row r="36" spans="1:28">
      <c r="A36" s="364" t="s">
        <v>533</v>
      </c>
      <c r="B36" s="730" t="s">
        <v>534</v>
      </c>
      <c r="C36" s="730"/>
      <c r="D36" s="730"/>
      <c r="E36" s="366"/>
    </row>
    <row r="37" spans="1:28">
      <c r="A37" s="364"/>
      <c r="B37" s="713" t="s">
        <v>29</v>
      </c>
      <c r="C37" s="713"/>
      <c r="D37" s="713"/>
      <c r="E37" s="358"/>
    </row>
    <row r="38" spans="1:28" ht="18.95" customHeight="1">
      <c r="A38" s="367" t="s">
        <v>535</v>
      </c>
      <c r="B38" s="731" t="s">
        <v>536</v>
      </c>
      <c r="C38" s="732"/>
      <c r="D38" s="733"/>
      <c r="E38" s="368"/>
    </row>
    <row r="39" spans="1:28" ht="18.95" customHeight="1">
      <c r="A39" s="364"/>
      <c r="B39" s="713" t="s">
        <v>537</v>
      </c>
      <c r="C39" s="713"/>
      <c r="D39" s="713"/>
      <c r="E39" s="358"/>
    </row>
    <row r="40" spans="1:28" ht="18.95" customHeight="1">
      <c r="A40" s="364"/>
      <c r="B40" s="713" t="s">
        <v>538</v>
      </c>
      <c r="C40" s="713"/>
      <c r="D40" s="713"/>
      <c r="E40" s="358"/>
    </row>
    <row r="41" spans="1:28" ht="18.95" customHeight="1">
      <c r="A41" s="365"/>
      <c r="B41" s="729" t="s">
        <v>539</v>
      </c>
      <c r="C41" s="729"/>
      <c r="D41" s="729"/>
      <c r="E41" s="57"/>
    </row>
    <row r="42" spans="1:28" ht="18.95" customHeight="1">
      <c r="A42" s="367" t="s">
        <v>540</v>
      </c>
      <c r="B42" s="727" t="s">
        <v>541</v>
      </c>
      <c r="C42" s="727"/>
      <c r="D42" s="727"/>
      <c r="E42" s="368"/>
    </row>
    <row r="43" spans="1:28" ht="18.95" customHeight="1">
      <c r="A43" s="364"/>
      <c r="B43" s="713" t="s">
        <v>542</v>
      </c>
      <c r="C43" s="713"/>
      <c r="D43" s="713"/>
      <c r="E43" s="358"/>
    </row>
    <row r="44" spans="1:28" ht="18.95" customHeight="1">
      <c r="A44" s="364"/>
      <c r="B44" s="713" t="s">
        <v>543</v>
      </c>
      <c r="C44" s="713"/>
      <c r="D44" s="713"/>
      <c r="E44" s="358"/>
    </row>
    <row r="45" spans="1:28" ht="18.95" customHeight="1">
      <c r="A45" s="364"/>
      <c r="B45" s="713"/>
      <c r="C45" s="713"/>
      <c r="D45" s="713"/>
      <c r="E45" s="358"/>
    </row>
    <row r="46" spans="1:28" ht="18.95" customHeight="1">
      <c r="A46" s="364"/>
      <c r="B46" s="713"/>
      <c r="C46" s="713"/>
      <c r="D46" s="713"/>
      <c r="E46" s="358"/>
    </row>
    <row r="47" spans="1:28" ht="18.95" customHeight="1">
      <c r="A47" s="364"/>
      <c r="B47" s="713" t="s">
        <v>544</v>
      </c>
      <c r="C47" s="713"/>
      <c r="D47" s="713"/>
      <c r="E47" s="358"/>
      <c r="Z47" s="369"/>
      <c r="AA47" s="369"/>
      <c r="AB47" s="369"/>
    </row>
    <row r="48" spans="1:28" ht="18.95" customHeight="1">
      <c r="A48" s="364"/>
      <c r="B48" s="713" t="s">
        <v>545</v>
      </c>
      <c r="C48" s="713"/>
      <c r="D48" s="713"/>
      <c r="E48" s="370"/>
      <c r="Z48" s="369"/>
      <c r="AA48" s="369"/>
      <c r="AB48" s="369"/>
    </row>
    <row r="49" spans="1:28" ht="18.95" customHeight="1">
      <c r="A49" s="364"/>
      <c r="B49" s="734" t="s">
        <v>545</v>
      </c>
      <c r="C49" s="735"/>
      <c r="D49" s="736"/>
      <c r="E49" s="364" t="str">
        <f>IF(F49=1,"Saving Account","Current Account")</f>
        <v>Current Account</v>
      </c>
      <c r="F49" s="371">
        <v>2</v>
      </c>
      <c r="Z49" s="369"/>
      <c r="AA49" s="369"/>
      <c r="AB49" s="369"/>
    </row>
    <row r="50" spans="1:28" ht="36" customHeight="1">
      <c r="A50" s="372" t="s">
        <v>546</v>
      </c>
      <c r="B50" s="716" t="s">
        <v>547</v>
      </c>
      <c r="C50" s="716"/>
      <c r="D50" s="716"/>
      <c r="E50" s="363"/>
    </row>
    <row r="51" spans="1:28" ht="40.5" customHeight="1">
      <c r="A51" s="372" t="s">
        <v>548</v>
      </c>
      <c r="B51" s="716" t="s">
        <v>549</v>
      </c>
      <c r="C51" s="716"/>
      <c r="D51" s="716"/>
      <c r="E51" s="363"/>
    </row>
    <row r="52" spans="1:28">
      <c r="A52" s="373"/>
      <c r="B52" s="373"/>
      <c r="C52" s="373"/>
      <c r="D52" s="373"/>
      <c r="E52" s="373"/>
    </row>
    <row r="53" spans="1:28" ht="49.5" customHeight="1">
      <c r="A53" s="645" t="s">
        <v>550</v>
      </c>
      <c r="B53" s="645"/>
      <c r="C53" s="645"/>
      <c r="D53" s="645"/>
      <c r="E53" s="645"/>
    </row>
    <row r="54" spans="1:28" ht="24.75" customHeight="1">
      <c r="A54" s="374"/>
      <c r="D54" s="375"/>
    </row>
    <row r="55" spans="1:28" ht="24" customHeight="1">
      <c r="D55" s="376"/>
    </row>
    <row r="56" spans="1:28" ht="33" customHeight="1">
      <c r="A56" s="377" t="s">
        <v>30</v>
      </c>
      <c r="B56" s="378" t="str">
        <f>'Attach 13'!B23</f>
        <v>--</v>
      </c>
      <c r="D56" s="376" t="s">
        <v>224</v>
      </c>
      <c r="E56" s="379" t="str">
        <f>'Attach 13'!F23</f>
        <v/>
      </c>
    </row>
    <row r="57" spans="1:28" ht="33" customHeight="1">
      <c r="A57" s="377" t="s">
        <v>31</v>
      </c>
      <c r="B57" s="379" t="str">
        <f>'Attach 13'!B24</f>
        <v/>
      </c>
      <c r="D57" s="376" t="s">
        <v>43</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16"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SRTS-II/C&amp;M/WC-4278/2025</v>
      </c>
      <c r="B1" s="388"/>
      <c r="C1" s="388"/>
      <c r="D1" s="388"/>
      <c r="E1" s="389" t="s">
        <v>551</v>
      </c>
      <c r="F1" s="390"/>
    </row>
    <row r="2" spans="1:6" ht="15" customHeight="1"/>
    <row r="3" spans="1:6" ht="146.25" customHeight="1">
      <c r="A3" s="738" t="str">
        <f>Cover!B2</f>
        <v>Construction of Substation store at 765/400 kV, Bidar under TBCB Project</v>
      </c>
      <c r="B3" s="738"/>
      <c r="C3" s="738"/>
      <c r="D3" s="738"/>
      <c r="E3" s="738"/>
      <c r="F3" s="393"/>
    </row>
    <row r="4" spans="1:6" ht="15" customHeight="1">
      <c r="A4" s="394"/>
    </row>
    <row r="5" spans="1:6" ht="20.100000000000001" customHeight="1">
      <c r="A5" s="739" t="s">
        <v>552</v>
      </c>
      <c r="B5" s="740"/>
      <c r="C5" s="740"/>
      <c r="D5" s="740"/>
      <c r="E5" s="740"/>
      <c r="F5" s="394"/>
    </row>
    <row r="6" spans="1:6" ht="20.100000000000001" customHeight="1">
      <c r="A6" s="395"/>
    </row>
    <row r="7" spans="1:6" ht="20.100000000000001" customHeight="1">
      <c r="A7" s="396">
        <f>'[5]Attach-3 (QR)'!A7:E7</f>
        <v>0</v>
      </c>
    </row>
    <row r="8" spans="1:6" ht="30" customHeight="1">
      <c r="A8" s="741">
        <f>'[5]Attach-3 (QR)'!A8:E8</f>
        <v>0</v>
      </c>
      <c r="B8" s="741"/>
      <c r="C8" s="741"/>
      <c r="D8" s="741"/>
    </row>
    <row r="9" spans="1:6">
      <c r="A9" s="399" t="s">
        <v>35</v>
      </c>
      <c r="B9" s="737" t="str">
        <f>'Attach 13'!B10</f>
        <v/>
      </c>
      <c r="C9" s="737"/>
      <c r="D9" s="737"/>
      <c r="E9" s="397" t="s">
        <v>553</v>
      </c>
    </row>
    <row r="10" spans="1:6">
      <c r="A10" s="399" t="s">
        <v>37</v>
      </c>
      <c r="B10" s="737" t="str">
        <f>'Attach 13'!B11</f>
        <v/>
      </c>
      <c r="C10" s="737"/>
      <c r="D10" s="737"/>
      <c r="E10" s="398" t="str" cm="1">
        <f t="array" ref="E10:F14">'Attach 13'!E8:F12</f>
        <v>Sr.General Manager(C&amp;M)</v>
      </c>
      <c r="F10" s="392">
        <v>0</v>
      </c>
    </row>
    <row r="11" spans="1:6">
      <c r="B11" s="737" t="str">
        <f>'Attach 13'!B12</f>
        <v/>
      </c>
      <c r="C11" s="737"/>
      <c r="D11" s="737"/>
      <c r="E11" s="398" t="str">
        <v>Power Grid Corporation of India Ltd.,</v>
      </c>
      <c r="F11" s="392">
        <v>0</v>
      </c>
    </row>
    <row r="12" spans="1:6">
      <c r="A12" s="395"/>
      <c r="B12" s="737" t="str">
        <f>'Attach 13'!B13</f>
        <v/>
      </c>
      <c r="C12" s="737"/>
      <c r="D12" s="737"/>
      <c r="E12" s="398" t="str">
        <v>SR-II,RHQ</v>
      </c>
      <c r="F12" s="400">
        <v>0</v>
      </c>
    </row>
    <row r="13" spans="1:6" ht="15" customHeight="1">
      <c r="A13" s="395"/>
      <c r="B13" s="401"/>
      <c r="C13" s="401"/>
      <c r="D13" s="401"/>
      <c r="E13" s="392" t="str">
        <v>Singanayakanahalli,Yelahanka</v>
      </c>
      <c r="F13" s="392">
        <v>0</v>
      </c>
    </row>
    <row r="14" spans="1:6" ht="20.100000000000001" customHeight="1">
      <c r="A14" s="392" t="s">
        <v>41</v>
      </c>
      <c r="E14" s="392" t="str">
        <v>Bangalore-560064</v>
      </c>
      <c r="F14" s="392">
        <v>0</v>
      </c>
    </row>
    <row r="15" spans="1:6" ht="15" customHeight="1">
      <c r="A15" s="395"/>
    </row>
    <row r="16" spans="1:6" ht="125.25" customHeight="1">
      <c r="A16" s="743" t="s">
        <v>554</v>
      </c>
      <c r="B16" s="743"/>
      <c r="C16" s="743"/>
      <c r="D16" s="743"/>
      <c r="E16" s="743"/>
      <c r="F16" s="402"/>
    </row>
    <row r="17" spans="1:6" ht="20.100000000000001" customHeight="1">
      <c r="A17" s="395"/>
      <c r="B17" s="395"/>
      <c r="C17" s="395"/>
      <c r="D17" s="395"/>
      <c r="E17" s="395"/>
      <c r="F17" s="395"/>
    </row>
    <row r="18" spans="1:6" ht="104.25" customHeight="1">
      <c r="A18" s="403" t="s">
        <v>137</v>
      </c>
      <c r="B18" s="744" t="s">
        <v>555</v>
      </c>
      <c r="C18" s="745"/>
      <c r="D18" s="746"/>
      <c r="E18" s="407" t="str">
        <f>+A3</f>
        <v>Construction of Substation store at 765/400 kV, Bidar under TBCB Project</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7" t="str">
        <f>E18</f>
        <v>Construction of Substation store at 765/400 kV, Bidar under TBCB Project</v>
      </c>
      <c r="C21" s="747"/>
      <c r="D21" s="747"/>
      <c r="E21" s="417" t="s">
        <v>556</v>
      </c>
      <c r="F21" s="418"/>
    </row>
    <row r="22" spans="1:6" ht="22.5" hidden="1" customHeight="1">
      <c r="A22" s="416"/>
      <c r="B22" s="748" t="s">
        <v>557</v>
      </c>
      <c r="C22" s="749"/>
      <c r="D22" s="750"/>
      <c r="E22" s="417"/>
      <c r="F22" s="418"/>
    </row>
    <row r="23" spans="1:6" ht="53.25" hidden="1" customHeight="1">
      <c r="A23" s="416">
        <v>2</v>
      </c>
      <c r="B23" s="747" t="s">
        <v>558</v>
      </c>
      <c r="C23" s="747"/>
      <c r="D23" s="747"/>
      <c r="E23" s="417"/>
      <c r="F23" s="418"/>
    </row>
    <row r="24" spans="1:6" ht="22.5" hidden="1" customHeight="1">
      <c r="A24" s="416"/>
      <c r="B24" s="748" t="s">
        <v>557</v>
      </c>
      <c r="C24" s="749"/>
      <c r="D24" s="750"/>
      <c r="E24" s="417"/>
      <c r="F24" s="418"/>
    </row>
    <row r="25" spans="1:6" ht="37.5" hidden="1" customHeight="1">
      <c r="A25" s="416">
        <v>3</v>
      </c>
      <c r="B25" s="742" t="s">
        <v>559</v>
      </c>
      <c r="C25" s="742"/>
      <c r="D25" s="742"/>
      <c r="E25" s="417"/>
      <c r="F25" s="418"/>
    </row>
    <row r="26" spans="1:6" ht="22.5" hidden="1" customHeight="1">
      <c r="A26" s="416"/>
      <c r="B26" s="748" t="s">
        <v>557</v>
      </c>
      <c r="C26" s="749"/>
      <c r="D26" s="750"/>
      <c r="E26" s="417"/>
      <c r="F26" s="418"/>
    </row>
    <row r="27" spans="1:6" ht="34.5" hidden="1" customHeight="1">
      <c r="A27" s="416">
        <v>4</v>
      </c>
      <c r="B27" s="742" t="s">
        <v>560</v>
      </c>
      <c r="C27" s="742"/>
      <c r="D27" s="742"/>
      <c r="E27" s="417"/>
      <c r="F27" s="418"/>
    </row>
    <row r="28" spans="1:6" ht="22.5" hidden="1" customHeight="1">
      <c r="A28" s="416"/>
      <c r="B28" s="748" t="s">
        <v>557</v>
      </c>
      <c r="C28" s="749"/>
      <c r="D28" s="750"/>
      <c r="E28" s="417"/>
      <c r="F28" s="418"/>
    </row>
    <row r="29" spans="1:6" ht="35.25" hidden="1" customHeight="1">
      <c r="A29" s="416">
        <v>5</v>
      </c>
      <c r="B29" s="742" t="s">
        <v>561</v>
      </c>
      <c r="C29" s="742"/>
      <c r="D29" s="742"/>
      <c r="E29" s="417"/>
      <c r="F29" s="418"/>
    </row>
    <row r="30" spans="1:6" ht="22.5" hidden="1" customHeight="1">
      <c r="A30" s="416"/>
      <c r="B30" s="748" t="s">
        <v>557</v>
      </c>
      <c r="C30" s="749"/>
      <c r="D30" s="750"/>
      <c r="E30" s="417"/>
      <c r="F30" s="418"/>
    </row>
    <row r="31" spans="1:6" ht="21" hidden="1" customHeight="1">
      <c r="A31" s="416">
        <v>6</v>
      </c>
      <c r="B31" s="747" t="s">
        <v>562</v>
      </c>
      <c r="C31" s="747"/>
      <c r="D31" s="747"/>
      <c r="E31" s="417"/>
      <c r="F31" s="418"/>
    </row>
    <row r="32" spans="1:6" ht="36" hidden="1" customHeight="1">
      <c r="A32" s="416">
        <v>7</v>
      </c>
      <c r="B32" s="742" t="s">
        <v>563</v>
      </c>
      <c r="C32" s="742"/>
      <c r="D32" s="742"/>
      <c r="E32" s="417"/>
      <c r="F32" s="418"/>
    </row>
    <row r="33" spans="1:8" ht="22.5" hidden="1" customHeight="1">
      <c r="A33" s="416"/>
      <c r="B33" s="748" t="s">
        <v>557</v>
      </c>
      <c r="C33" s="749"/>
      <c r="D33" s="750"/>
      <c r="E33" s="417"/>
      <c r="F33" s="418"/>
    </row>
    <row r="34" spans="1:8" ht="34.5" hidden="1" customHeight="1">
      <c r="A34" s="416">
        <v>8</v>
      </c>
      <c r="B34" s="742" t="s">
        <v>564</v>
      </c>
      <c r="C34" s="742"/>
      <c r="D34" s="742"/>
      <c r="E34" s="417"/>
      <c r="F34" s="418"/>
    </row>
    <row r="35" spans="1:8" ht="22.5" hidden="1" customHeight="1">
      <c r="A35" s="416"/>
      <c r="B35" s="748" t="s">
        <v>557</v>
      </c>
      <c r="C35" s="749"/>
      <c r="D35" s="750"/>
      <c r="E35" s="417"/>
      <c r="F35" s="418"/>
    </row>
    <row r="36" spans="1:8" ht="37.5" hidden="1" customHeight="1">
      <c r="A36" s="416">
        <v>9</v>
      </c>
      <c r="B36" s="742" t="s">
        <v>565</v>
      </c>
      <c r="C36" s="742"/>
      <c r="D36" s="742"/>
      <c r="E36" s="417"/>
      <c r="F36" s="418"/>
    </row>
    <row r="37" spans="1:8" ht="22.5" hidden="1" customHeight="1">
      <c r="A37" s="416"/>
      <c r="B37" s="748" t="s">
        <v>557</v>
      </c>
      <c r="C37" s="749"/>
      <c r="D37" s="750"/>
      <c r="E37" s="419"/>
      <c r="F37" s="418"/>
      <c r="H37" s="420">
        <v>18</v>
      </c>
    </row>
    <row r="38" spans="1:8" ht="21.6" hidden="1" customHeight="1">
      <c r="A38" s="421"/>
      <c r="B38" s="422"/>
      <c r="C38" s="422"/>
      <c r="D38" s="422"/>
      <c r="E38" s="421"/>
      <c r="F38" s="421"/>
    </row>
    <row r="39" spans="1:8" ht="33" customHeight="1">
      <c r="A39" s="752" t="str">
        <f>IF(E37&gt;22,"You are exceeding the completion schedule of 22 months as specified in the bidding documents.","")</f>
        <v/>
      </c>
      <c r="B39" s="752"/>
      <c r="C39" s="752"/>
      <c r="D39" s="752"/>
      <c r="E39" s="752"/>
      <c r="F39" s="423"/>
    </row>
    <row r="40" spans="1:8" ht="12" customHeight="1">
      <c r="A40" s="421"/>
      <c r="B40" s="422"/>
      <c r="C40" s="422"/>
      <c r="D40" s="422"/>
      <c r="E40" s="421"/>
      <c r="F40" s="421"/>
    </row>
    <row r="41" spans="1:8" ht="1.1499999999999999" customHeight="1">
      <c r="A41" s="753" t="str">
        <f>IF(E37&gt;H37, "You are exceeding the completion schedule of " &amp; H37 &amp; " months as specified  in the bidding documents.", "")</f>
        <v/>
      </c>
      <c r="B41" s="753"/>
      <c r="C41" s="753"/>
      <c r="D41" s="753"/>
      <c r="E41" s="753"/>
      <c r="F41" s="424"/>
    </row>
    <row r="42" spans="1:8" ht="18">
      <c r="A42" s="754"/>
      <c r="B42" s="754"/>
      <c r="C42" s="754"/>
      <c r="D42" s="754"/>
      <c r="E42" s="754"/>
      <c r="F42" s="425"/>
    </row>
    <row r="43" spans="1:8" ht="19.5" customHeight="1">
      <c r="A43" s="426" t="s">
        <v>30</v>
      </c>
      <c r="B43" s="427" t="str">
        <f>'Attach 13'!B23</f>
        <v>--</v>
      </c>
      <c r="D43" s="428" t="s">
        <v>224</v>
      </c>
      <c r="E43" s="392" t="str">
        <f>'Attach 13'!F23</f>
        <v/>
      </c>
    </row>
    <row r="44" spans="1:8" ht="19.5" customHeight="1">
      <c r="A44" s="426" t="s">
        <v>31</v>
      </c>
      <c r="B44" s="429" t="str">
        <f>'Attach 13'!B24</f>
        <v/>
      </c>
      <c r="D44" s="428" t="s">
        <v>566</v>
      </c>
      <c r="E44" s="392" t="str">
        <f>'Attach 13'!F24</f>
        <v/>
      </c>
    </row>
    <row r="45" spans="1:8" ht="21.75" customHeight="1">
      <c r="A45" s="426"/>
      <c r="B45" s="429"/>
      <c r="D45" s="430"/>
      <c r="E45" s="429"/>
      <c r="F45" s="429"/>
    </row>
    <row r="46" spans="1:8" ht="31.5" customHeight="1">
      <c r="A46" s="751" t="s">
        <v>567</v>
      </c>
      <c r="B46" s="751"/>
      <c r="C46" s="751"/>
      <c r="D46" s="751"/>
      <c r="E46" s="751"/>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l3JPfcqmx6uLLV7vN11co4CKzCjz6tFSB49euosri69DF9x33zYuHHsFuBR4Cd8OrTiaZfqn9Zvbk8ZsWy+OxA==" saltValue="mrde4em3KSPokYWM4lEmqg=="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topLeftCell="A10" zoomScale="85" zoomScaleNormal="100" zoomScaleSheetLayoutView="85" workbookViewId="0">
      <selection activeCell="E42" sqref="E42"/>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SRTS-II/C&amp;M/WC-4278/2025</v>
      </c>
      <c r="D1" s="459"/>
      <c r="E1" s="458" t="s">
        <v>568</v>
      </c>
      <c r="F1" s="457"/>
    </row>
    <row r="2" spans="1:6" ht="15" customHeight="1"/>
    <row r="3" spans="1:6" ht="146.25" customHeight="1">
      <c r="A3" s="765" t="str">
        <f>Basic!B1</f>
        <v>Construction of Substation store at 765/400 kV, Bidar under TBCB Project</v>
      </c>
      <c r="B3" s="765"/>
      <c r="C3" s="765"/>
      <c r="D3" s="765"/>
      <c r="E3" s="765"/>
      <c r="F3" s="456"/>
    </row>
    <row r="4" spans="1:6" ht="15" customHeight="1">
      <c r="A4" s="455"/>
    </row>
    <row r="5" spans="1:6" ht="20.100000000000001" customHeight="1">
      <c r="A5" s="766" t="s">
        <v>569</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570</v>
      </c>
      <c r="B9" s="737" t="str">
        <f>'Attach 15A'!B9:D9</f>
        <v/>
      </c>
      <c r="C9" s="737"/>
      <c r="D9" s="737"/>
      <c r="E9" s="397" t="s">
        <v>553</v>
      </c>
    </row>
    <row r="10" spans="1:6">
      <c r="A10" s="399" t="s">
        <v>571</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136.5" customHeight="1">
      <c r="A16" s="764" t="s">
        <v>572</v>
      </c>
      <c r="B16" s="764"/>
      <c r="C16" s="764"/>
      <c r="D16" s="764"/>
      <c r="E16" s="764"/>
      <c r="F16" s="453"/>
    </row>
    <row r="17" spans="1:6" ht="67.5" customHeight="1">
      <c r="A17" s="764" t="s">
        <v>573</v>
      </c>
      <c r="B17" s="764"/>
      <c r="C17" s="764"/>
      <c r="D17" s="764"/>
      <c r="E17" s="764"/>
      <c r="F17" s="453"/>
    </row>
    <row r="18" spans="1:6" ht="20.100000000000001" customHeight="1">
      <c r="A18" s="452"/>
      <c r="B18" s="452"/>
      <c r="C18" s="452"/>
      <c r="D18" s="452"/>
      <c r="E18" s="452"/>
      <c r="F18" s="452"/>
    </row>
    <row r="19" spans="1:6" ht="22.5" hidden="1" customHeight="1">
      <c r="A19" s="450"/>
      <c r="B19" s="756" t="s">
        <v>557</v>
      </c>
      <c r="C19" s="757"/>
      <c r="D19" s="758"/>
      <c r="E19" s="451"/>
      <c r="F19" s="448"/>
    </row>
    <row r="20" spans="1:6" ht="53.25" hidden="1" customHeight="1">
      <c r="A20" s="450">
        <v>2</v>
      </c>
      <c r="B20" s="759" t="s">
        <v>558</v>
      </c>
      <c r="C20" s="759"/>
      <c r="D20" s="759"/>
      <c r="E20" s="451"/>
      <c r="F20" s="448"/>
    </row>
    <row r="21" spans="1:6" ht="22.5" hidden="1" customHeight="1">
      <c r="A21" s="450"/>
      <c r="B21" s="756" t="s">
        <v>557</v>
      </c>
      <c r="C21" s="757"/>
      <c r="D21" s="758"/>
      <c r="E21" s="451"/>
      <c r="F21" s="448"/>
    </row>
    <row r="22" spans="1:6" ht="37.5" hidden="1" customHeight="1">
      <c r="A22" s="450">
        <v>3</v>
      </c>
      <c r="B22" s="760" t="s">
        <v>559</v>
      </c>
      <c r="C22" s="760"/>
      <c r="D22" s="760"/>
      <c r="E22" s="451"/>
      <c r="F22" s="448"/>
    </row>
    <row r="23" spans="1:6" ht="22.5" hidden="1" customHeight="1">
      <c r="A23" s="450"/>
      <c r="B23" s="756" t="s">
        <v>557</v>
      </c>
      <c r="C23" s="757"/>
      <c r="D23" s="758"/>
      <c r="E23" s="451"/>
      <c r="F23" s="448"/>
    </row>
    <row r="24" spans="1:6" ht="34.5" hidden="1" customHeight="1">
      <c r="A24" s="450">
        <v>4</v>
      </c>
      <c r="B24" s="760" t="s">
        <v>560</v>
      </c>
      <c r="C24" s="760"/>
      <c r="D24" s="760"/>
      <c r="E24" s="451"/>
      <c r="F24" s="448"/>
    </row>
    <row r="25" spans="1:6" ht="22.5" hidden="1" customHeight="1">
      <c r="A25" s="450"/>
      <c r="B25" s="756" t="s">
        <v>557</v>
      </c>
      <c r="C25" s="757"/>
      <c r="D25" s="758"/>
      <c r="E25" s="451"/>
      <c r="F25" s="448"/>
    </row>
    <row r="26" spans="1:6" ht="35.25" hidden="1" customHeight="1">
      <c r="A26" s="450">
        <v>5</v>
      </c>
      <c r="B26" s="760" t="s">
        <v>561</v>
      </c>
      <c r="C26" s="760"/>
      <c r="D26" s="760"/>
      <c r="E26" s="451"/>
      <c r="F26" s="448"/>
    </row>
    <row r="27" spans="1:6" ht="22.5" hidden="1" customHeight="1">
      <c r="A27" s="450"/>
      <c r="B27" s="756" t="s">
        <v>557</v>
      </c>
      <c r="C27" s="757"/>
      <c r="D27" s="758"/>
      <c r="E27" s="451"/>
      <c r="F27" s="448"/>
    </row>
    <row r="28" spans="1:6" ht="21" hidden="1" customHeight="1">
      <c r="A28" s="450">
        <v>6</v>
      </c>
      <c r="B28" s="759" t="s">
        <v>562</v>
      </c>
      <c r="C28" s="759"/>
      <c r="D28" s="759"/>
      <c r="E28" s="451"/>
      <c r="F28" s="448"/>
    </row>
    <row r="29" spans="1:6" ht="36" hidden="1" customHeight="1">
      <c r="A29" s="450">
        <v>7</v>
      </c>
      <c r="B29" s="760" t="s">
        <v>563</v>
      </c>
      <c r="C29" s="760"/>
      <c r="D29" s="760"/>
      <c r="E29" s="451"/>
      <c r="F29" s="448"/>
    </row>
    <row r="30" spans="1:6" ht="22.5" hidden="1" customHeight="1">
      <c r="A30" s="450"/>
      <c r="B30" s="756" t="s">
        <v>557</v>
      </c>
      <c r="C30" s="757"/>
      <c r="D30" s="758"/>
      <c r="E30" s="451"/>
      <c r="F30" s="448"/>
    </row>
    <row r="31" spans="1:6" ht="34.5" hidden="1" customHeight="1">
      <c r="A31" s="450">
        <v>8</v>
      </c>
      <c r="B31" s="760" t="s">
        <v>564</v>
      </c>
      <c r="C31" s="760"/>
      <c r="D31" s="760"/>
      <c r="E31" s="451"/>
      <c r="F31" s="448"/>
    </row>
    <row r="32" spans="1:6" ht="22.5" hidden="1" customHeight="1">
      <c r="A32" s="450"/>
      <c r="B32" s="756" t="s">
        <v>557</v>
      </c>
      <c r="C32" s="757"/>
      <c r="D32" s="758"/>
      <c r="E32" s="451"/>
      <c r="F32" s="448"/>
    </row>
    <row r="33" spans="1:8" ht="37.5" hidden="1" customHeight="1">
      <c r="A33" s="450">
        <v>9</v>
      </c>
      <c r="B33" s="760" t="s">
        <v>565</v>
      </c>
      <c r="C33" s="760"/>
      <c r="D33" s="760"/>
      <c r="E33" s="451"/>
      <c r="F33" s="448"/>
    </row>
    <row r="34" spans="1:8" ht="22.5" hidden="1" customHeight="1">
      <c r="A34" s="450"/>
      <c r="B34" s="756" t="s">
        <v>557</v>
      </c>
      <c r="C34" s="757"/>
      <c r="D34" s="758"/>
      <c r="E34" s="449"/>
      <c r="F34" s="448"/>
      <c r="H34" s="447">
        <v>18</v>
      </c>
    </row>
    <row r="35" spans="1:8" ht="21.6" hidden="1" customHeight="1">
      <c r="A35" s="444"/>
      <c r="B35" s="445"/>
      <c r="C35" s="445"/>
      <c r="D35" s="445"/>
      <c r="E35" s="444"/>
      <c r="F35" s="444"/>
    </row>
    <row r="36" spans="1:8" ht="33" customHeight="1">
      <c r="A36" s="761" t="str">
        <f>IF(E34&gt;22,"You are exceeding the completion schedule of 22 months as specified in the bidding documents.","")</f>
        <v/>
      </c>
      <c r="B36" s="761"/>
      <c r="C36" s="761"/>
      <c r="D36" s="761"/>
      <c r="E36" s="761"/>
      <c r="F36" s="446"/>
    </row>
    <row r="37" spans="1:8" ht="12" customHeight="1">
      <c r="A37" s="444"/>
      <c r="B37" s="445"/>
      <c r="C37" s="445"/>
      <c r="D37" s="445"/>
      <c r="E37" s="444"/>
      <c r="F37" s="444"/>
    </row>
    <row r="38" spans="1:8" ht="1.1499999999999999" customHeight="1">
      <c r="A38" s="762" t="str">
        <f>IF(E34&gt;H34, "You are exceeding the completion schedule of " &amp; H34 &amp; " months as specified  in the bidding documents.", "")</f>
        <v/>
      </c>
      <c r="B38" s="762"/>
      <c r="C38" s="762"/>
      <c r="D38" s="762"/>
      <c r="E38" s="762"/>
      <c r="F38" s="443"/>
    </row>
    <row r="39" spans="1:8" ht="18">
      <c r="A39" s="763"/>
      <c r="B39" s="763"/>
      <c r="C39" s="763"/>
      <c r="D39" s="763"/>
      <c r="E39" s="763"/>
      <c r="F39" s="442"/>
    </row>
    <row r="40" spans="1:8" ht="19.5" customHeight="1">
      <c r="A40" s="439" t="s">
        <v>30</v>
      </c>
      <c r="B40" s="441" t="str">
        <f>'Attach 15A'!B43</f>
        <v>--</v>
      </c>
      <c r="D40" s="440" t="s">
        <v>224</v>
      </c>
      <c r="E40" s="434" t="str">
        <f>'Attach 15A'!E43</f>
        <v/>
      </c>
    </row>
    <row r="41" spans="1:8" ht="19.5" customHeight="1">
      <c r="A41" s="439" t="s">
        <v>31</v>
      </c>
      <c r="B41" s="437" t="str">
        <f>'Attach 15A'!B44</f>
        <v/>
      </c>
      <c r="D41" s="440" t="s">
        <v>566</v>
      </c>
      <c r="E41" s="434" t="str">
        <f>'Attach 15A'!E44</f>
        <v/>
      </c>
    </row>
    <row r="42" spans="1:8" ht="21.75" customHeight="1">
      <c r="A42" s="439"/>
      <c r="B42" s="437"/>
      <c r="D42" s="438"/>
      <c r="E42" s="437"/>
      <c r="F42" s="437"/>
    </row>
    <row r="43" spans="1:8" ht="31.5" customHeight="1">
      <c r="A43" s="755" t="s">
        <v>567</v>
      </c>
      <c r="B43" s="755"/>
      <c r="C43" s="755"/>
      <c r="D43" s="755"/>
      <c r="E43" s="75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zuGdmVsp4M93D3UPUT1E2R0H82FXlgUTCRSQqRzY8UGgu6kzASQ/TyfYivGdqJfYug5lHRTxir62cV54dmm+NA==" saltValue="NhWftT6M1Sp67ivsVomKjQ=="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topLeftCell="A16" zoomScale="85" zoomScaleNormal="100" zoomScaleSheetLayoutView="85" workbookViewId="0">
      <selection activeCell="E23" sqref="E23"/>
    </sheetView>
  </sheetViews>
  <sheetFormatPr defaultColWidth="9.140625" defaultRowHeight="15.75"/>
  <cols>
    <col min="1" max="1" width="12.140625" style="434" customWidth="1"/>
    <col min="2" max="2" width="20.5703125" style="434" customWidth="1"/>
    <col min="3" max="3" width="11.42578125" style="434" customWidth="1"/>
    <col min="4" max="4" width="28.1406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SRTS-II/C&amp;M/WC-4278/2025</v>
      </c>
      <c r="D1" s="459"/>
      <c r="E1" s="461" t="s">
        <v>574</v>
      </c>
      <c r="F1" s="440"/>
    </row>
    <row r="2" spans="1:6" ht="15" customHeight="1"/>
    <row r="3" spans="1:6" ht="146.25" customHeight="1">
      <c r="A3" s="765" t="str">
        <f>Basic!B1</f>
        <v>Construction of Substation store at 765/400 kV, Bidar under TBCB Project</v>
      </c>
      <c r="B3" s="765"/>
      <c r="C3" s="765"/>
      <c r="D3" s="765"/>
      <c r="E3" s="765"/>
      <c r="F3" s="456"/>
    </row>
    <row r="4" spans="1:6" ht="15" customHeight="1">
      <c r="A4" s="455"/>
    </row>
    <row r="5" spans="1:6" ht="20.100000000000001" customHeight="1">
      <c r="A5" s="766" t="s">
        <v>729</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570</v>
      </c>
      <c r="B9" s="737" t="str">
        <f>'Attach 15A'!B9:D9</f>
        <v/>
      </c>
      <c r="C9" s="737"/>
      <c r="D9" s="737"/>
      <c r="E9" s="397" t="s">
        <v>553</v>
      </c>
    </row>
    <row r="10" spans="1:6">
      <c r="A10" s="399" t="s">
        <v>571</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409.5" customHeight="1">
      <c r="A16" s="764" t="s">
        <v>575</v>
      </c>
      <c r="B16" s="764"/>
      <c r="C16" s="764"/>
      <c r="D16" s="764"/>
      <c r="E16" s="764"/>
      <c r="F16" s="453"/>
    </row>
    <row r="17" spans="1:8" ht="63.75" customHeight="1">
      <c r="A17" s="764" t="s">
        <v>573</v>
      </c>
      <c r="B17" s="764"/>
      <c r="C17" s="764"/>
      <c r="D17" s="764"/>
      <c r="E17" s="764"/>
      <c r="F17" s="453"/>
    </row>
    <row r="18" spans="1:8" ht="12" customHeight="1">
      <c r="A18" s="444"/>
      <c r="B18" s="445"/>
      <c r="C18" s="445"/>
      <c r="D18" s="445"/>
      <c r="E18" s="444"/>
      <c r="F18" s="444"/>
    </row>
    <row r="19" spans="1:8" ht="1.1499999999999999" customHeight="1">
      <c r="A19" s="762" t="e">
        <f>IF(#REF!&gt;#REF!, "You are exceeding the completion schedule of " &amp;#REF! &amp; " months as specified  in the bidding documents.", "")</f>
        <v>#REF!</v>
      </c>
      <c r="B19" s="762"/>
      <c r="C19" s="762"/>
      <c r="D19" s="762"/>
      <c r="E19" s="762"/>
      <c r="F19" s="443"/>
    </row>
    <row r="20" spans="1:8" ht="18">
      <c r="A20" s="763"/>
      <c r="B20" s="763"/>
      <c r="C20" s="763"/>
      <c r="D20" s="763"/>
      <c r="E20" s="763"/>
      <c r="F20" s="442"/>
    </row>
    <row r="21" spans="1:8" ht="19.5" customHeight="1">
      <c r="A21" s="439" t="s">
        <v>30</v>
      </c>
      <c r="B21" s="441" t="str">
        <f>'Attach 16'!B40</f>
        <v>--</v>
      </c>
      <c r="D21" s="440" t="s">
        <v>224</v>
      </c>
      <c r="E21" s="434" t="str">
        <f>'Attach 16'!E40</f>
        <v/>
      </c>
    </row>
    <row r="22" spans="1:8" ht="19.5" customHeight="1">
      <c r="A22" s="439" t="s">
        <v>31</v>
      </c>
      <c r="B22" s="437" t="str">
        <f>'Attach 16'!B41</f>
        <v/>
      </c>
      <c r="D22" s="440" t="s">
        <v>566</v>
      </c>
      <c r="E22" s="434" t="str">
        <f>'Attach 16'!E41</f>
        <v/>
      </c>
    </row>
    <row r="23" spans="1:8" ht="21.75" customHeight="1">
      <c r="A23" s="439"/>
      <c r="B23" s="437"/>
      <c r="D23" s="438"/>
      <c r="E23" s="437"/>
      <c r="F23" s="437"/>
    </row>
    <row r="24" spans="1:8" ht="31.5" customHeight="1">
      <c r="A24" s="755" t="s">
        <v>567</v>
      </c>
      <c r="B24" s="755"/>
      <c r="C24" s="755"/>
      <c r="D24" s="755"/>
      <c r="E24" s="75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algorithmName="SHA-512" hashValue="fMJmexDIJMe63T6USgygW/+FKZNt7kUAMWMohAGY9PbYHmBNT9WEyoikL1DlM3tqOt14gGy65SvtcgI1ttTmOQ==" saltValue="mVhSwxT9/lnMLapkRnl6NQ==" spinCount="100000" sheet="1"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5" zoomScaleSheetLayoutView="100" workbookViewId="0">
      <selection activeCell="E31" sqref="E31"/>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576</v>
      </c>
      <c r="B1" s="463" t="str">
        <f>Basic!B3</f>
        <v>SRTS-II/C&amp;M/WC-4278/2025</v>
      </c>
      <c r="C1" s="463"/>
      <c r="D1" s="463"/>
      <c r="E1" s="464" t="s">
        <v>577</v>
      </c>
      <c r="F1" s="465"/>
      <c r="G1" s="465"/>
      <c r="H1" s="465"/>
    </row>
    <row r="3" spans="1:11" ht="34.5" customHeight="1">
      <c r="A3" s="775" t="str">
        <f>Basic!B1</f>
        <v>Construction of Substation store at 765/400 kV, Bidar under TBCB Project</v>
      </c>
      <c r="B3" s="775"/>
      <c r="C3" s="775"/>
      <c r="D3" s="775"/>
      <c r="E3" s="775"/>
      <c r="F3" s="468"/>
      <c r="G3" s="468"/>
      <c r="H3" s="468"/>
      <c r="I3" s="469"/>
      <c r="J3" s="469"/>
    </row>
    <row r="4" spans="1:11" ht="10.5" customHeight="1">
      <c r="A4" s="470"/>
      <c r="K4" s="145"/>
    </row>
    <row r="5" spans="1:11" ht="20.100000000000001" customHeight="1">
      <c r="A5" s="776" t="s">
        <v>578</v>
      </c>
      <c r="B5" s="776"/>
      <c r="C5" s="776"/>
      <c r="D5" s="776"/>
      <c r="E5" s="776"/>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7" t="str">
        <f>'[3]Attach 3(JV)'!A8</f>
        <v/>
      </c>
      <c r="B8" s="777"/>
      <c r="C8" s="777"/>
      <c r="D8" s="777"/>
      <c r="K8" s="145"/>
    </row>
    <row r="9" spans="1:11" ht="15.75" customHeight="1">
      <c r="A9" s="777"/>
      <c r="B9" s="777"/>
      <c r="C9" s="777"/>
      <c r="D9" s="777"/>
      <c r="E9" s="112" t="str">
        <f>'[3]Attach 3(JV)'!E9</f>
        <v>Sr.General Manager(C&amp;M)</v>
      </c>
      <c r="F9" s="112"/>
      <c r="G9" s="112"/>
      <c r="H9" s="112"/>
      <c r="K9" s="145"/>
    </row>
    <row r="10" spans="1:11" ht="20.100000000000001" customHeight="1">
      <c r="A10" s="34" t="s">
        <v>35</v>
      </c>
      <c r="B10" s="545" t="str">
        <f>'Bid Securing Declaration'!B9:D9</f>
        <v/>
      </c>
      <c r="C10" s="545"/>
      <c r="D10" s="545"/>
      <c r="E10" s="112" t="str">
        <f>'[3]Attach 3(JV)'!E10</f>
        <v>Power Grid Corporation of India Ltd.,</v>
      </c>
      <c r="F10" s="112"/>
      <c r="G10" s="112"/>
      <c r="H10" s="112"/>
      <c r="K10" s="145"/>
    </row>
    <row r="11" spans="1:11" ht="20.100000000000001" customHeight="1">
      <c r="A11" s="34" t="s">
        <v>37</v>
      </c>
      <c r="B11" s="545" t="str">
        <f>'Bid Securing Declaration'!B10:D10</f>
        <v/>
      </c>
      <c r="C11" s="545"/>
      <c r="D11" s="545"/>
      <c r="E11" s="112" t="str">
        <f>'[3]Attach 3(JV)'!E11</f>
        <v>SR-II,RHQ</v>
      </c>
      <c r="F11" s="112"/>
      <c r="G11" s="112"/>
      <c r="H11" s="112"/>
      <c r="K11" s="145"/>
    </row>
    <row r="12" spans="1:11" ht="20.100000000000001" customHeight="1">
      <c r="B12" s="545" t="str">
        <f>'Bid Securing Declaration'!B11:D11</f>
        <v/>
      </c>
      <c r="C12" s="545"/>
      <c r="D12" s="545"/>
      <c r="E12" s="112" t="str">
        <f>'[3]Attach 3(JV)'!E12</f>
        <v>Singanayakanahalli,Yelahanka</v>
      </c>
      <c r="F12" s="112"/>
      <c r="G12" s="112"/>
      <c r="H12" s="112"/>
    </row>
    <row r="13" spans="1:11" ht="20.100000000000001" customHeight="1">
      <c r="A13" s="472"/>
      <c r="B13" s="545" t="str">
        <f>'Bid Securing Declaration'!B12:D12</f>
        <v/>
      </c>
      <c r="C13" s="545"/>
      <c r="D13" s="545"/>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41</v>
      </c>
    </row>
    <row r="17" spans="1:9" ht="15" customHeight="1"/>
    <row r="18" spans="1:9" ht="26.25" customHeight="1">
      <c r="A18" s="770" t="s">
        <v>227</v>
      </c>
      <c r="B18" s="770"/>
      <c r="C18" s="770"/>
      <c r="D18" s="770"/>
      <c r="E18" s="770"/>
      <c r="F18" s="475"/>
      <c r="G18" s="475"/>
      <c r="H18" s="475"/>
    </row>
    <row r="19" spans="1:9" ht="38.25" customHeight="1">
      <c r="A19" s="771" t="s">
        <v>579</v>
      </c>
      <c r="B19" s="771"/>
      <c r="C19" s="771"/>
      <c r="D19" s="771"/>
      <c r="E19" s="771"/>
      <c r="F19" s="476"/>
      <c r="G19" s="476"/>
      <c r="H19" s="476"/>
    </row>
    <row r="20" spans="1:9" ht="41.25" customHeight="1">
      <c r="A20" s="474" t="s">
        <v>513</v>
      </c>
      <c r="B20" s="477"/>
      <c r="C20" s="478" t="s">
        <v>580</v>
      </c>
      <c r="D20" s="477"/>
      <c r="E20" s="478" t="s">
        <v>581</v>
      </c>
      <c r="F20" s="478"/>
      <c r="G20" s="478"/>
      <c r="H20" s="478"/>
    </row>
    <row r="21" spans="1:9" ht="86.25" customHeight="1">
      <c r="A21" s="771" t="s">
        <v>582</v>
      </c>
      <c r="B21" s="771"/>
      <c r="C21" s="771"/>
      <c r="D21" s="771"/>
      <c r="E21" s="771"/>
      <c r="F21" s="476"/>
      <c r="G21" s="476"/>
      <c r="H21" s="476"/>
    </row>
    <row r="22" spans="1:9" ht="71.25" customHeight="1">
      <c r="A22" s="771"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1"/>
      <c r="C22" s="771"/>
      <c r="D22" s="771"/>
      <c r="E22" s="771"/>
      <c r="F22" s="476"/>
      <c r="G22" s="476"/>
      <c r="H22" s="476"/>
      <c r="I22" s="474" t="s">
        <v>583</v>
      </c>
    </row>
    <row r="23" spans="1:9" ht="43.5" customHeight="1">
      <c r="A23" s="771" t="s">
        <v>584</v>
      </c>
      <c r="B23" s="771"/>
      <c r="C23" s="771"/>
      <c r="D23" s="771"/>
      <c r="E23" s="771"/>
      <c r="F23" s="476"/>
      <c r="G23" s="476"/>
      <c r="H23" s="476"/>
    </row>
    <row r="24" spans="1:9" ht="52.5" customHeight="1">
      <c r="A24" s="772" t="str">
        <f>CONCATENATE(I24,[3]Basic!B1)</f>
        <v>That the ‘Local Content ‘as defined in the PPP-MII order and MoP order in the goods/services/works supplied by me for Replacement of existing Asbestos roof sheets with GI roof Sheets for Store buildings at Trichy Substation.</v>
      </c>
      <c r="B24" s="772"/>
      <c r="C24" s="772"/>
      <c r="D24" s="772"/>
      <c r="E24" s="479">
        <v>1</v>
      </c>
      <c r="F24" s="480"/>
      <c r="G24" s="480"/>
      <c r="H24" s="480"/>
      <c r="I24" s="474" t="s">
        <v>585</v>
      </c>
    </row>
    <row r="25" spans="1:9" ht="36.75" customHeight="1">
      <c r="A25" s="772" t="str">
        <f>CONCATENATE(I25,[3]Basic!B1)</f>
        <v>That the goods/services/works supplied by me for Replacement of existing Asbestos roof sheets with GI roof Sheets for Store buildings at Trichy Substation.</v>
      </c>
      <c r="B25" s="772"/>
      <c r="C25" s="772"/>
      <c r="D25" s="772"/>
      <c r="E25" s="481" t="str">
        <f>IF(E24&gt;=50%,"CLASS-I LOCAL SUPPLIER",IF(E24&gt;=20%,"CLASS-II LOCAL SUPPLIER","NON-LOCAL SUPPLIER"))</f>
        <v>CLASS-I LOCAL SUPPLIER</v>
      </c>
      <c r="F25" s="480"/>
      <c r="G25" s="480"/>
      <c r="H25" s="480"/>
      <c r="I25" s="474" t="s">
        <v>586</v>
      </c>
    </row>
    <row r="26" spans="1:9" ht="36.75" customHeight="1">
      <c r="A26" s="772" t="s">
        <v>587</v>
      </c>
      <c r="B26" s="772"/>
      <c r="C26" s="772"/>
      <c r="D26" s="772"/>
      <c r="E26" s="479" t="s">
        <v>720</v>
      </c>
      <c r="F26" s="480"/>
      <c r="G26" s="480"/>
      <c r="H26" s="480"/>
      <c r="I26" s="474"/>
    </row>
    <row r="27" spans="1:9" s="483" customFormat="1" ht="357.75" customHeight="1">
      <c r="A27" s="773" t="s">
        <v>588</v>
      </c>
      <c r="B27" s="773"/>
      <c r="C27" s="773"/>
      <c r="D27" s="773"/>
      <c r="E27" s="773"/>
      <c r="F27" s="482"/>
      <c r="G27" s="482"/>
      <c r="H27" s="482"/>
    </row>
    <row r="28" spans="1:9" s="484" customFormat="1" ht="9" customHeight="1">
      <c r="C28" s="485"/>
    </row>
    <row r="29" spans="1:9" s="484" customFormat="1" ht="15">
      <c r="A29" s="486" t="s">
        <v>223</v>
      </c>
      <c r="B29" s="487" t="str">
        <f>'Attach 16'!B40</f>
        <v>--</v>
      </c>
      <c r="C29" s="488"/>
      <c r="D29" s="473" t="s">
        <v>224</v>
      </c>
      <c r="E29" s="489" t="str">
        <f>'Bid Securing Declaration'!E21</f>
        <v/>
      </c>
      <c r="F29" s="489"/>
      <c r="G29" s="489"/>
      <c r="H29" s="489"/>
    </row>
    <row r="30" spans="1:9" s="484" customFormat="1" ht="15">
      <c r="A30" s="486" t="s">
        <v>225</v>
      </c>
      <c r="B30" s="489" t="str">
        <f>'Bid Securing Declaration'!B22</f>
        <v/>
      </c>
      <c r="C30" s="488"/>
      <c r="D30" s="473" t="s">
        <v>43</v>
      </c>
      <c r="E30" s="489" t="str">
        <f>'Bid Securing Declaration'!E22</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4" t="str">
        <f>A1</f>
        <v xml:space="preserve">Ref.: </v>
      </c>
      <c r="B33" s="774"/>
      <c r="C33" s="774"/>
      <c r="D33" s="774"/>
      <c r="E33" s="774"/>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69" t="s">
        <v>233</v>
      </c>
      <c r="B35" s="769"/>
      <c r="C35" s="769"/>
      <c r="D35" s="769"/>
      <c r="E35" s="769"/>
      <c r="F35" s="497"/>
      <c r="G35" s="497"/>
      <c r="H35" s="497"/>
    </row>
    <row r="36" spans="1:10" s="484" customFormat="1" ht="26.25" hidden="1" customHeight="1"/>
    <row r="37" spans="1:10" s="484" customFormat="1" ht="25.5" hidden="1">
      <c r="A37" s="498" t="s">
        <v>137</v>
      </c>
      <c r="B37" s="498" t="s">
        <v>234</v>
      </c>
      <c r="C37" s="498" t="s">
        <v>230</v>
      </c>
      <c r="D37" s="498" t="s">
        <v>231</v>
      </c>
      <c r="E37" s="498" t="s">
        <v>235</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223</v>
      </c>
      <c r="B47" s="487" t="str">
        <f>IF('[3]Names of Bidder'!D31=0, "", '[3]Names of Bidder'!D31)</f>
        <v/>
      </c>
      <c r="C47" s="488"/>
      <c r="D47" s="473" t="s">
        <v>224</v>
      </c>
      <c r="E47" s="489" t="str">
        <f>IF('[3]Names of Bidder'!D28=0, "", '[3]Names of Bidder'!D28)</f>
        <v/>
      </c>
      <c r="F47" s="489"/>
      <c r="G47" s="489"/>
      <c r="H47" s="489"/>
    </row>
    <row r="48" spans="1:10" s="484" customFormat="1" ht="15" hidden="1">
      <c r="A48" s="486" t="s">
        <v>225</v>
      </c>
      <c r="B48" s="489" t="str">
        <f>IF('[3]Names of Bidder'!D32=0, "", '[3]Names of Bidder'!D32)</f>
        <v/>
      </c>
      <c r="C48" s="488"/>
      <c r="D48" s="473" t="s">
        <v>43</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UGRH7467WGGcJQMYMiSmiSDIqurXJystJCWV3KX6G1xosuNXQIAaQzCDSKZKj1TMnOKN8TT33pqJH76qG31EEg==" saltValue="9lp8xfG55+h+y83qYJ5+aA=="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SRTS-II/C&amp;M/WC-4278/2025</v>
      </c>
      <c r="B2" s="242"/>
      <c r="C2" s="243"/>
      <c r="D2" s="243"/>
      <c r="E2" s="243"/>
      <c r="F2" s="244" t="s">
        <v>589</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87" t="s">
        <v>590</v>
      </c>
      <c r="B4" s="787"/>
      <c r="C4" s="787"/>
      <c r="D4" s="787"/>
      <c r="E4" s="787"/>
      <c r="F4" s="787"/>
      <c r="M4" s="266"/>
      <c r="N4" s="797"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97"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591</v>
      </c>
      <c r="Q4" s="266"/>
    </row>
    <row r="5" spans="1:17" s="264" customFormat="1" ht="18.75" customHeight="1">
      <c r="A5" s="246"/>
      <c r="B5" s="246"/>
      <c r="C5" s="246"/>
      <c r="D5" s="246"/>
      <c r="E5" s="246"/>
      <c r="F5" s="246"/>
      <c r="M5" s="266" t="str">
        <f>I21&amp;" No."</f>
        <v>Demand Draft No.</v>
      </c>
      <c r="N5" s="797"/>
      <c r="O5" s="797"/>
      <c r="P5" s="288" t="s">
        <v>592</v>
      </c>
      <c r="Q5" s="266"/>
    </row>
    <row r="6" spans="1:17" s="264" customFormat="1" ht="18.75" customHeight="1">
      <c r="A6" s="247" t="s">
        <v>593</v>
      </c>
      <c r="B6" s="247"/>
      <c r="C6" s="788"/>
      <c r="D6" s="788"/>
      <c r="E6" s="788"/>
      <c r="F6" s="788"/>
      <c r="M6" s="266" t="s">
        <v>594</v>
      </c>
      <c r="N6" s="797"/>
      <c r="O6" s="797"/>
      <c r="P6" s="267"/>
      <c r="Q6" s="266"/>
    </row>
    <row r="7" spans="1:17" s="264" customFormat="1" ht="18.75" customHeight="1">
      <c r="A7" s="247" t="s">
        <v>30</v>
      </c>
      <c r="B7" s="789"/>
      <c r="C7" s="789"/>
      <c r="D7" s="245"/>
      <c r="E7" s="245"/>
      <c r="F7" s="245"/>
      <c r="M7" s="266"/>
      <c r="N7" s="797"/>
      <c r="O7" s="797"/>
      <c r="P7" s="267"/>
      <c r="Q7" s="266"/>
    </row>
    <row r="8" spans="1:17" s="264" customFormat="1" ht="18.75" customHeight="1">
      <c r="A8" s="247"/>
      <c r="B8" s="248"/>
      <c r="C8" s="248"/>
      <c r="D8" s="245"/>
      <c r="E8" s="245"/>
      <c r="F8" s="245"/>
      <c r="M8" s="266"/>
      <c r="N8" s="797"/>
      <c r="O8" s="797"/>
      <c r="P8" s="267"/>
      <c r="Q8" s="266"/>
    </row>
    <row r="9" spans="1:17" s="264" customFormat="1" ht="19.5" customHeight="1">
      <c r="A9" s="249" t="str">
        <f>'Attach 3(JV)'!E7</f>
        <v>To :</v>
      </c>
      <c r="B9" s="250"/>
      <c r="C9" s="245"/>
      <c r="D9" s="245"/>
      <c r="E9" s="245"/>
      <c r="F9" s="251"/>
      <c r="M9" s="266"/>
      <c r="N9" s="797"/>
      <c r="O9" s="797"/>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595</v>
      </c>
    </row>
    <row r="16" spans="1:17" s="264" customFormat="1" ht="27" customHeight="1">
      <c r="A16" s="245" t="s">
        <v>596</v>
      </c>
      <c r="B16" s="245"/>
      <c r="C16" s="790" t="str">
        <f>Basic!B1</f>
        <v>Construction of Substation store at 765/400 kV, Bidar under TBCB Project</v>
      </c>
      <c r="D16" s="790"/>
      <c r="E16" s="790"/>
      <c r="F16" s="790"/>
    </row>
    <row r="17" spans="1:17" s="264" customFormat="1" ht="23.25" customHeight="1">
      <c r="A17" s="245" t="s">
        <v>597</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Substation store at 765/400 kV, Bidar under TBCB Project  as detailed in the specification and the bidding documents for the subject package.</v>
      </c>
      <c r="C19" s="791"/>
      <c r="D19" s="791"/>
      <c r="E19" s="791"/>
      <c r="F19" s="792"/>
      <c r="G19" s="804" t="s">
        <v>598</v>
      </c>
      <c r="H19" s="805"/>
      <c r="I19" s="805"/>
      <c r="J19" s="805"/>
      <c r="K19" s="806"/>
      <c r="L19" s="801" t="str">
        <f>IF(AND(N3=FALSE,O3=FALSE),P5,IF(AND(N3=TRUE, O3=TRUE), P4, IF(AND(N3=TRUE,O3=FALSE),"","")))</f>
        <v/>
      </c>
    </row>
    <row r="20" spans="1:17" s="264" customFormat="1" ht="55.5" customHeight="1">
      <c r="A20" s="253"/>
      <c r="B20" s="791"/>
      <c r="C20" s="791"/>
      <c r="D20" s="791"/>
      <c r="E20" s="791"/>
      <c r="F20" s="792"/>
      <c r="G20" s="807" t="s">
        <v>599</v>
      </c>
      <c r="H20" s="807"/>
      <c r="I20" s="807"/>
      <c r="J20" s="271" t="s">
        <v>139</v>
      </c>
      <c r="K20" s="271" t="s">
        <v>600</v>
      </c>
      <c r="L20" s="802"/>
    </row>
    <row r="21" spans="1:17" s="264" customFormat="1" ht="19.5" customHeight="1">
      <c r="A21" s="253"/>
      <c r="B21" s="254"/>
      <c r="C21" s="254"/>
      <c r="D21" s="254"/>
      <c r="E21" s="254"/>
      <c r="F21" s="254"/>
      <c r="G21" s="798" t="s">
        <v>601</v>
      </c>
      <c r="H21" s="798"/>
      <c r="I21" s="799" t="s">
        <v>602</v>
      </c>
      <c r="J21" s="799"/>
      <c r="K21" s="799"/>
      <c r="L21" s="802"/>
    </row>
    <row r="22" spans="1:17" s="264" customFormat="1" ht="19.5" customHeight="1">
      <c r="A22" s="253">
        <v>2</v>
      </c>
      <c r="B22" s="796" t="s">
        <v>603</v>
      </c>
      <c r="C22" s="796"/>
      <c r="D22" s="796"/>
      <c r="E22" s="796"/>
      <c r="F22" s="796"/>
      <c r="G22" s="798" t="str">
        <f>IF(N3=TRUE,M6,M5)</f>
        <v>UDYAM Certificate No.</v>
      </c>
      <c r="H22" s="798"/>
      <c r="I22" s="800"/>
      <c r="J22" s="800"/>
      <c r="K22" s="800"/>
      <c r="L22" s="802"/>
    </row>
    <row r="23" spans="1:17" s="264" customFormat="1" ht="66.75" customHeight="1">
      <c r="A23" s="255">
        <v>2.1</v>
      </c>
      <c r="B23" s="793" t="s">
        <v>604</v>
      </c>
      <c r="C23" s="790"/>
      <c r="D23" s="790"/>
      <c r="E23" s="790"/>
      <c r="F23" s="790"/>
      <c r="G23" s="798" t="s">
        <v>605</v>
      </c>
      <c r="H23" s="798"/>
      <c r="I23" s="800"/>
      <c r="J23" s="800"/>
      <c r="K23" s="800"/>
      <c r="L23" s="802"/>
      <c r="Q23" s="219"/>
    </row>
    <row r="24" spans="1:17" s="264" customFormat="1" ht="19.5" customHeight="1">
      <c r="A24" s="253"/>
      <c r="B24" s="790"/>
      <c r="C24" s="790"/>
      <c r="D24" s="790"/>
      <c r="E24" s="790"/>
      <c r="F24" s="790"/>
      <c r="G24" s="798" t="s">
        <v>606</v>
      </c>
      <c r="H24" s="798"/>
      <c r="I24" s="803"/>
      <c r="J24" s="803"/>
      <c r="K24" s="803"/>
      <c r="L24" s="802"/>
    </row>
    <row r="25" spans="1:17" s="264" customFormat="1" ht="23.25" customHeight="1">
      <c r="A25" s="253"/>
      <c r="B25" s="790"/>
      <c r="C25" s="790"/>
      <c r="D25" s="790"/>
      <c r="E25" s="790"/>
      <c r="F25" s="790"/>
      <c r="G25" s="798" t="s">
        <v>607</v>
      </c>
      <c r="H25" s="798"/>
      <c r="I25" s="272" t="s">
        <v>608</v>
      </c>
      <c r="J25" s="273" t="s">
        <v>609</v>
      </c>
      <c r="K25" s="272" t="s">
        <v>610</v>
      </c>
      <c r="L25" s="802"/>
    </row>
    <row r="26" spans="1:17" s="264" customFormat="1" ht="22.5" customHeight="1">
      <c r="B26" s="790"/>
      <c r="C26" s="790"/>
      <c r="D26" s="790"/>
      <c r="E26" s="790"/>
      <c r="F26" s="790"/>
      <c r="G26" s="798" t="s">
        <v>611</v>
      </c>
      <c r="H26" s="798"/>
      <c r="I26" s="272" t="s">
        <v>608</v>
      </c>
      <c r="J26" s="273" t="s">
        <v>609</v>
      </c>
      <c r="K26" s="272" t="s">
        <v>610</v>
      </c>
      <c r="L26" s="802"/>
    </row>
    <row r="27" spans="1:17" s="264" customFormat="1" ht="80.25" customHeight="1">
      <c r="A27" s="255">
        <v>2.2000000000000002</v>
      </c>
      <c r="B27" s="790" t="s">
        <v>612</v>
      </c>
      <c r="C27" s="790"/>
      <c r="D27" s="790"/>
      <c r="E27" s="790"/>
      <c r="F27" s="790"/>
      <c r="G27" s="274"/>
      <c r="H27" s="274"/>
      <c r="I27" s="245"/>
      <c r="L27" s="802"/>
    </row>
    <row r="28" spans="1:17" s="264" customFormat="1" ht="62.25" customHeight="1">
      <c r="A28" s="255">
        <v>2.2999999999999998</v>
      </c>
      <c r="B28" s="790" t="s">
        <v>613</v>
      </c>
      <c r="C28" s="790"/>
      <c r="D28" s="790"/>
      <c r="E28" s="790"/>
      <c r="F28" s="790"/>
      <c r="L28" s="802"/>
    </row>
    <row r="29" spans="1:17" s="264" customFormat="1" ht="18" customHeight="1">
      <c r="A29" s="265">
        <v>2</v>
      </c>
      <c r="B29" s="795" t="s">
        <v>614</v>
      </c>
      <c r="C29" s="795"/>
      <c r="D29" s="795"/>
      <c r="J29" s="245"/>
      <c r="K29" s="245"/>
      <c r="L29" s="802"/>
    </row>
    <row r="30" spans="1:17" s="264" customFormat="1" ht="77.25" customHeight="1">
      <c r="A30" s="265">
        <v>2.1</v>
      </c>
      <c r="B30" s="794" t="s">
        <v>615</v>
      </c>
      <c r="C30" s="794"/>
      <c r="D30" s="794"/>
      <c r="E30" s="794"/>
      <c r="F30" s="794"/>
      <c r="J30" s="255"/>
      <c r="K30" s="247"/>
      <c r="L30" s="802"/>
    </row>
    <row r="31" spans="1:17" s="264" customFormat="1" ht="71.25" customHeight="1">
      <c r="A31" s="265">
        <v>2.2000000000000002</v>
      </c>
      <c r="B31" s="794" t="s">
        <v>616</v>
      </c>
      <c r="C31" s="794"/>
      <c r="D31" s="794"/>
      <c r="E31" s="794"/>
      <c r="F31" s="794"/>
      <c r="J31" s="245"/>
      <c r="K31" s="245"/>
      <c r="L31" s="802"/>
    </row>
    <row r="32" spans="1:17" s="264" customFormat="1" ht="115.5" customHeight="1">
      <c r="A32" s="265">
        <v>2.2999999999999998</v>
      </c>
      <c r="B32" s="794" t="s">
        <v>617</v>
      </c>
      <c r="C32" s="794"/>
      <c r="D32" s="794"/>
      <c r="E32" s="794"/>
      <c r="F32" s="794"/>
      <c r="L32" s="802"/>
    </row>
    <row r="33" spans="1:6" s="264" customFormat="1" ht="36.75" customHeight="1">
      <c r="A33" s="275">
        <v>2.4</v>
      </c>
      <c r="B33" s="794" t="s">
        <v>618</v>
      </c>
      <c r="C33" s="794"/>
      <c r="D33" s="794"/>
      <c r="E33" s="794"/>
      <c r="F33" s="794"/>
    </row>
    <row r="34" spans="1:6" s="264" customFormat="1" ht="69.75" customHeight="1">
      <c r="A34" s="265">
        <v>2.5</v>
      </c>
      <c r="B34" s="794" t="s">
        <v>619</v>
      </c>
      <c r="C34" s="794"/>
      <c r="D34" s="794"/>
      <c r="E34" s="794"/>
      <c r="F34" s="794"/>
    </row>
    <row r="35" spans="1:6" s="264" customFormat="1" ht="23.25" customHeight="1">
      <c r="A35" s="265">
        <v>3</v>
      </c>
      <c r="B35" s="795" t="s">
        <v>620</v>
      </c>
      <c r="C35" s="795"/>
      <c r="D35" s="795"/>
      <c r="E35" s="795"/>
      <c r="F35" s="795"/>
    </row>
    <row r="36" spans="1:6" s="264" customFormat="1" ht="66.75" customHeight="1">
      <c r="A36" s="265">
        <v>3.1</v>
      </c>
      <c r="B36" s="794" t="s">
        <v>621</v>
      </c>
      <c r="C36" s="794"/>
      <c r="D36" s="794"/>
      <c r="E36" s="794"/>
      <c r="F36" s="794"/>
    </row>
    <row r="37" spans="1:6" s="264" customFormat="1" ht="65.25" customHeight="1">
      <c r="A37" s="265">
        <v>3.2</v>
      </c>
      <c r="B37" s="794" t="s">
        <v>622</v>
      </c>
      <c r="C37" s="794"/>
      <c r="D37" s="794"/>
      <c r="E37" s="794"/>
      <c r="F37" s="794"/>
    </row>
    <row r="38" spans="1:6" s="264" customFormat="1" ht="23.25" customHeight="1">
      <c r="A38" s="265">
        <v>4</v>
      </c>
      <c r="B38" s="795" t="s">
        <v>623</v>
      </c>
      <c r="C38" s="795"/>
      <c r="D38" s="795"/>
      <c r="E38" s="795"/>
      <c r="F38" s="795"/>
    </row>
    <row r="39" spans="1:6" s="264" customFormat="1" ht="50.25" customHeight="1">
      <c r="A39" s="265">
        <v>4.0999999999999996</v>
      </c>
      <c r="B39" s="794" t="s">
        <v>624</v>
      </c>
      <c r="C39" s="794"/>
      <c r="D39" s="794"/>
      <c r="E39" s="794"/>
      <c r="F39" s="794"/>
    </row>
    <row r="40" spans="1:6" s="264" customFormat="1" ht="25.5" customHeight="1">
      <c r="A40" s="265"/>
      <c r="B40" s="276" t="s">
        <v>52</v>
      </c>
      <c r="C40" s="277" t="s">
        <v>625</v>
      </c>
      <c r="D40" s="277"/>
      <c r="E40" s="277"/>
      <c r="F40" s="278"/>
    </row>
    <row r="41" spans="1:6" s="264" customFormat="1" ht="25.5" customHeight="1">
      <c r="A41" s="265"/>
      <c r="B41" s="276" t="s">
        <v>54</v>
      </c>
      <c r="C41" s="809" t="s">
        <v>626</v>
      </c>
      <c r="D41" s="809"/>
      <c r="E41" s="809"/>
      <c r="F41" s="809"/>
    </row>
    <row r="42" spans="1:6" s="264" customFormat="1" ht="25.5" customHeight="1">
      <c r="A42" s="265"/>
      <c r="B42" s="276" t="s">
        <v>56</v>
      </c>
      <c r="C42" s="264" t="s">
        <v>627</v>
      </c>
    </row>
    <row r="43" spans="1:6" s="264" customFormat="1" ht="39.75" customHeight="1">
      <c r="A43" s="265">
        <v>4.2</v>
      </c>
      <c r="B43" s="794" t="s">
        <v>628</v>
      </c>
      <c r="C43" s="794"/>
      <c r="D43" s="794"/>
      <c r="E43" s="794"/>
      <c r="F43" s="794"/>
    </row>
    <row r="44" spans="1:6" s="264" customFormat="1" ht="35.25" customHeight="1">
      <c r="A44" s="279" t="s">
        <v>629</v>
      </c>
      <c r="B44" s="280" t="s">
        <v>630</v>
      </c>
      <c r="C44" s="280"/>
      <c r="D44" s="280"/>
      <c r="E44" s="794" t="s">
        <v>631</v>
      </c>
      <c r="F44" s="794"/>
    </row>
    <row r="45" spans="1:6" s="264" customFormat="1" ht="36.75" customHeight="1">
      <c r="A45" s="279" t="s">
        <v>632</v>
      </c>
      <c r="B45" s="280" t="s">
        <v>633</v>
      </c>
      <c r="C45" s="280"/>
      <c r="D45" s="280"/>
      <c r="E45" s="794" t="s">
        <v>634</v>
      </c>
      <c r="F45" s="794"/>
    </row>
    <row r="46" spans="1:6" s="264" customFormat="1" ht="33.75" customHeight="1">
      <c r="A46" s="279" t="s">
        <v>635</v>
      </c>
      <c r="B46" s="808" t="s">
        <v>636</v>
      </c>
      <c r="C46" s="808"/>
      <c r="D46" s="808"/>
      <c r="E46" s="794" t="s">
        <v>637</v>
      </c>
      <c r="F46" s="794"/>
    </row>
    <row r="47" spans="1:6" s="264" customFormat="1" ht="21" customHeight="1">
      <c r="A47" s="279" t="s">
        <v>638</v>
      </c>
      <c r="B47" s="280" t="s">
        <v>639</v>
      </c>
      <c r="C47" s="280"/>
      <c r="D47" s="280"/>
      <c r="E47" s="794" t="s">
        <v>640</v>
      </c>
      <c r="F47" s="794"/>
    </row>
    <row r="48" spans="1:6" s="264" customFormat="1" ht="30.75" customHeight="1">
      <c r="A48" s="279" t="s">
        <v>641</v>
      </c>
      <c r="B48" s="280" t="s">
        <v>642</v>
      </c>
      <c r="C48" s="280"/>
      <c r="D48" s="280"/>
      <c r="E48" s="794" t="s">
        <v>643</v>
      </c>
      <c r="F48" s="794"/>
    </row>
    <row r="49" spans="1:11" s="264" customFormat="1" ht="48.75" customHeight="1">
      <c r="A49" s="279" t="s">
        <v>644</v>
      </c>
      <c r="B49" s="280" t="s">
        <v>645</v>
      </c>
      <c r="C49" s="280"/>
      <c r="D49" s="280"/>
      <c r="E49" s="794" t="s">
        <v>646</v>
      </c>
      <c r="F49" s="794"/>
    </row>
    <row r="50" spans="1:11" s="264" customFormat="1" ht="27.75" customHeight="1">
      <c r="A50" s="279" t="s">
        <v>647</v>
      </c>
      <c r="B50" s="264" t="s">
        <v>648</v>
      </c>
      <c r="E50" s="794" t="s">
        <v>649</v>
      </c>
      <c r="F50" s="794"/>
    </row>
    <row r="51" spans="1:11" s="264" customFormat="1" ht="67.5" customHeight="1">
      <c r="A51" s="265">
        <v>4.3</v>
      </c>
      <c r="B51" s="794" t="s">
        <v>650</v>
      </c>
      <c r="C51" s="794"/>
      <c r="D51" s="794"/>
      <c r="E51" s="794"/>
      <c r="F51" s="794"/>
    </row>
    <row r="52" spans="1:11" s="264" customFormat="1" ht="41.25" customHeight="1">
      <c r="A52" s="265">
        <v>4.4000000000000004</v>
      </c>
      <c r="B52" s="794" t="s">
        <v>651</v>
      </c>
      <c r="C52" s="794"/>
      <c r="D52" s="794"/>
      <c r="E52" s="794"/>
      <c r="F52" s="794"/>
    </row>
    <row r="53" spans="1:11" s="264" customFormat="1" ht="19.5" customHeight="1">
      <c r="A53" s="265">
        <v>5</v>
      </c>
      <c r="B53" s="795" t="s">
        <v>652</v>
      </c>
      <c r="C53" s="795"/>
      <c r="D53" s="795"/>
      <c r="E53" s="795"/>
      <c r="F53" s="795"/>
    </row>
    <row r="54" spans="1:11" s="264" customFormat="1" ht="71.25" customHeight="1">
      <c r="A54" s="265">
        <v>5.0999999999999996</v>
      </c>
      <c r="B54" s="794" t="s">
        <v>653</v>
      </c>
      <c r="C54" s="794"/>
      <c r="D54" s="794"/>
      <c r="E54" s="794"/>
      <c r="F54" s="794"/>
    </row>
    <row r="55" spans="1:11" s="264" customFormat="1" ht="24.75" hidden="1" customHeight="1">
      <c r="A55" s="265">
        <v>7</v>
      </c>
      <c r="B55" s="795" t="s">
        <v>654</v>
      </c>
      <c r="C55" s="795"/>
      <c r="D55" s="795"/>
      <c r="E55" s="795"/>
      <c r="F55" s="795"/>
    </row>
    <row r="56" spans="1:11" s="264" customFormat="1" ht="99" hidden="1" customHeight="1">
      <c r="A56" s="265">
        <v>7.1</v>
      </c>
      <c r="B56" s="794" t="s">
        <v>655</v>
      </c>
      <c r="C56" s="794"/>
      <c r="D56" s="794"/>
      <c r="E56" s="794"/>
      <c r="F56" s="794"/>
    </row>
    <row r="57" spans="1:11" s="264" customFormat="1" ht="70.5" hidden="1" customHeight="1">
      <c r="A57" s="265">
        <v>8</v>
      </c>
      <c r="B57" s="794" t="s">
        <v>656</v>
      </c>
      <c r="C57" s="794"/>
      <c r="D57" s="794"/>
      <c r="E57" s="794"/>
      <c r="F57" s="794"/>
    </row>
    <row r="58" spans="1:11" s="264" customFormat="1" ht="84" customHeight="1">
      <c r="A58" s="265">
        <v>6</v>
      </c>
      <c r="B58" s="794" t="s">
        <v>657</v>
      </c>
      <c r="C58" s="794"/>
      <c r="D58" s="794"/>
      <c r="E58" s="794"/>
      <c r="F58" s="794"/>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658</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659</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30</v>
      </c>
      <c r="B65" s="260"/>
      <c r="C65" s="261" t="str">
        <f>'Attach 13'!B23</f>
        <v>--</v>
      </c>
      <c r="D65" s="259" t="s">
        <v>224</v>
      </c>
      <c r="E65" s="780" t="str">
        <f>'Attach 3(JV)'!E25</f>
        <v/>
      </c>
      <c r="F65" s="780"/>
      <c r="G65" s="245"/>
      <c r="H65" s="245"/>
      <c r="I65" s="245"/>
      <c r="J65" s="245"/>
      <c r="K65" s="245"/>
    </row>
    <row r="66" spans="1:52" s="264" customFormat="1" ht="21.75" customHeight="1">
      <c r="A66" s="260" t="s">
        <v>31</v>
      </c>
      <c r="B66" s="260"/>
      <c r="C66" s="262" t="str">
        <f>'Attach 3(JV)'!B26</f>
        <v/>
      </c>
      <c r="D66" s="259" t="s">
        <v>43</v>
      </c>
      <c r="E66" s="780" t="str">
        <f>'Attach 3(JV)'!E26</f>
        <v/>
      </c>
      <c r="F66" s="780"/>
      <c r="G66" s="245"/>
      <c r="H66" s="245"/>
      <c r="I66" s="245"/>
      <c r="J66" s="245"/>
      <c r="K66" s="245"/>
    </row>
    <row r="67" spans="1:52" s="264" customFormat="1">
      <c r="A67" s="260"/>
      <c r="B67" s="260"/>
      <c r="C67" s="262"/>
      <c r="D67" s="259"/>
      <c r="E67" s="262"/>
      <c r="F67" s="262"/>
      <c r="G67" s="245"/>
      <c r="H67" s="245"/>
      <c r="I67" s="245"/>
      <c r="J67" s="245"/>
      <c r="K67" s="245"/>
      <c r="M67" s="266" t="s">
        <v>608</v>
      </c>
      <c r="N67" s="266" t="s">
        <v>609</v>
      </c>
      <c r="O67" s="266" t="s">
        <v>610</v>
      </c>
    </row>
    <row r="68" spans="1:52" s="2" customFormat="1" ht="56.25" hidden="1" customHeight="1">
      <c r="A68" s="783" t="s">
        <v>660</v>
      </c>
      <c r="B68" s="783"/>
      <c r="C68" s="783"/>
      <c r="D68" s="783"/>
      <c r="E68" s="783"/>
      <c r="F68" s="783"/>
      <c r="G68" s="3"/>
      <c r="H68" s="3"/>
      <c r="I68" s="289"/>
      <c r="J68" s="289"/>
      <c r="K68" s="289"/>
      <c r="L68" s="289"/>
      <c r="M68" s="289">
        <v>1</v>
      </c>
      <c r="N68" s="266" t="s">
        <v>661</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784" t="str">
        <f>IF(AND(H2="JV (Joint Venture)",H3=1), "", "Other Partner -1")</f>
        <v>Other Partner -1</v>
      </c>
      <c r="B69" s="784"/>
      <c r="C69" s="3"/>
      <c r="D69" s="295"/>
      <c r="E69" s="33"/>
      <c r="F69" s="33" t="str">
        <f>IF(AND(H2="JV (Joint Venture)",H3=1), "Other Partner", "Other Partner -2")</f>
        <v>Other Partner -2</v>
      </c>
      <c r="G69" s="296"/>
      <c r="H69" s="3"/>
      <c r="I69" s="289"/>
      <c r="J69" s="289"/>
      <c r="K69" s="289"/>
      <c r="L69" s="289"/>
      <c r="M69" s="289">
        <v>2</v>
      </c>
      <c r="N69" s="266" t="s">
        <v>662</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663</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224</v>
      </c>
      <c r="F71" s="300"/>
      <c r="G71" s="3"/>
      <c r="H71" s="54">
        <f>IF(AND(H2="JV (Joint Venture)",H3=1), 1,2)</f>
        <v>2</v>
      </c>
      <c r="I71" s="289"/>
      <c r="J71" s="289"/>
      <c r="K71" s="289"/>
      <c r="L71" s="289"/>
      <c r="M71" s="289">
        <v>4</v>
      </c>
      <c r="N71" s="266" t="s">
        <v>664</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43</v>
      </c>
      <c r="F72" s="300"/>
      <c r="G72" s="3"/>
      <c r="H72" s="3"/>
      <c r="I72" s="289"/>
      <c r="J72" s="289"/>
      <c r="K72" s="289"/>
      <c r="L72" s="289"/>
      <c r="M72" s="289">
        <v>5</v>
      </c>
      <c r="N72" s="266" t="s">
        <v>665</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666</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667</v>
      </c>
    </row>
    <row r="75" spans="1:52" s="264" customFormat="1">
      <c r="A75" s="247" t="s">
        <v>668</v>
      </c>
      <c r="B75" s="260"/>
      <c r="C75" s="261"/>
      <c r="D75" s="245"/>
      <c r="E75" s="258"/>
      <c r="G75" s="245"/>
      <c r="H75" s="245"/>
      <c r="I75" s="245"/>
      <c r="J75" s="245"/>
      <c r="K75" s="245"/>
      <c r="M75" s="266">
        <v>8</v>
      </c>
      <c r="N75" s="266" t="s">
        <v>669</v>
      </c>
    </row>
    <row r="76" spans="1:52" s="264" customFormat="1" ht="17.25" customHeight="1">
      <c r="A76" s="781" t="s">
        <v>670</v>
      </c>
      <c r="B76" s="781"/>
      <c r="C76" s="781"/>
      <c r="D76" s="778"/>
      <c r="E76" s="778"/>
      <c r="F76" s="778"/>
      <c r="G76" s="245"/>
      <c r="H76" s="245"/>
      <c r="I76" s="245"/>
      <c r="J76" s="245"/>
      <c r="K76" s="245"/>
      <c r="M76" s="266">
        <v>9</v>
      </c>
      <c r="N76" s="266" t="s">
        <v>671</v>
      </c>
    </row>
    <row r="77" spans="1:52" s="264" customFormat="1" ht="17.25" customHeight="1">
      <c r="A77" s="782"/>
      <c r="B77" s="782"/>
      <c r="C77" s="782"/>
      <c r="D77" s="778"/>
      <c r="E77" s="778"/>
      <c r="F77" s="778"/>
      <c r="G77" s="245"/>
      <c r="H77" s="245"/>
      <c r="I77" s="245"/>
      <c r="J77" s="245"/>
      <c r="K77" s="245"/>
      <c r="M77" s="266">
        <v>10</v>
      </c>
      <c r="N77" s="266" t="s">
        <v>672</v>
      </c>
    </row>
    <row r="78" spans="1:52" s="264" customFormat="1" ht="18.75" customHeight="1">
      <c r="A78" s="779"/>
      <c r="B78" s="779"/>
      <c r="C78" s="779"/>
      <c r="D78" s="778"/>
      <c r="E78" s="778"/>
      <c r="F78" s="778"/>
      <c r="G78" s="245"/>
      <c r="H78" s="245"/>
      <c r="I78" s="245"/>
      <c r="J78" s="245"/>
      <c r="K78" s="245"/>
      <c r="M78" s="266">
        <v>11</v>
      </c>
      <c r="N78" s="266" t="s">
        <v>673</v>
      </c>
    </row>
    <row r="79" spans="1:52" s="264" customFormat="1" ht="21.75" customHeight="1">
      <c r="A79" s="786" t="s">
        <v>674</v>
      </c>
      <c r="B79" s="786"/>
      <c r="C79" s="786"/>
      <c r="D79" s="778"/>
      <c r="E79" s="778"/>
      <c r="F79" s="778"/>
      <c r="G79" s="245"/>
      <c r="H79" s="245"/>
      <c r="I79" s="245"/>
      <c r="J79" s="245"/>
      <c r="K79" s="245"/>
      <c r="M79" s="266">
        <v>12</v>
      </c>
      <c r="N79" s="266" t="s">
        <v>675</v>
      </c>
    </row>
    <row r="80" spans="1:52" s="264" customFormat="1" ht="18" customHeight="1">
      <c r="A80" s="781" t="s">
        <v>676</v>
      </c>
      <c r="B80" s="781"/>
      <c r="C80" s="781"/>
      <c r="D80" s="778"/>
      <c r="E80" s="778"/>
      <c r="F80" s="778"/>
      <c r="G80" s="245"/>
      <c r="H80" s="245"/>
      <c r="I80" s="245"/>
      <c r="J80" s="245"/>
      <c r="K80" s="245"/>
      <c r="M80" s="266">
        <v>13</v>
      </c>
    </row>
    <row r="81" spans="1:50" s="264" customFormat="1" ht="52.5" customHeight="1">
      <c r="A81" s="782"/>
      <c r="B81" s="782"/>
      <c r="C81" s="782"/>
      <c r="D81" s="778"/>
      <c r="E81" s="778"/>
      <c r="F81" s="778"/>
      <c r="G81" s="245"/>
      <c r="H81" s="245"/>
      <c r="I81" s="245"/>
      <c r="J81" s="245"/>
      <c r="K81" s="245"/>
      <c r="M81" s="266">
        <v>14</v>
      </c>
    </row>
    <row r="82" spans="1:50" s="264" customFormat="1" ht="18" customHeight="1">
      <c r="A82" s="779"/>
      <c r="B82" s="779"/>
      <c r="C82" s="779"/>
      <c r="D82" s="778"/>
      <c r="E82" s="778"/>
      <c r="F82" s="778"/>
      <c r="G82" s="245"/>
      <c r="H82" s="245"/>
      <c r="I82" s="245"/>
      <c r="J82" s="245"/>
      <c r="K82" s="245"/>
      <c r="M82" s="266">
        <v>15</v>
      </c>
    </row>
    <row r="83" spans="1:50" ht="77.25" customHeight="1">
      <c r="A83" s="785" t="s">
        <v>677</v>
      </c>
      <c r="B83" s="785"/>
      <c r="C83" s="785"/>
      <c r="D83" s="785"/>
      <c r="E83" s="785"/>
      <c r="F83" s="785"/>
      <c r="L83" s="264"/>
      <c r="M83" s="266">
        <v>16</v>
      </c>
      <c r="AC83" s="255">
        <v>1</v>
      </c>
      <c r="AD83" s="245" t="s">
        <v>678</v>
      </c>
      <c r="AE83" s="282">
        <v>1</v>
      </c>
      <c r="AF83" s="282" t="s">
        <v>679</v>
      </c>
      <c r="AG83" s="283"/>
      <c r="AH83" s="283"/>
      <c r="AI83" s="282">
        <v>1</v>
      </c>
      <c r="AJ83" s="283" t="s">
        <v>680</v>
      </c>
      <c r="AO83" s="284"/>
      <c r="AP83" s="284"/>
      <c r="AQ83" s="284"/>
      <c r="AR83" s="284"/>
      <c r="AS83" s="284"/>
      <c r="AT83" s="284"/>
      <c r="AU83" s="284"/>
      <c r="AV83" s="284"/>
      <c r="AW83" s="284"/>
      <c r="AX83" s="284"/>
    </row>
    <row r="84" spans="1:50">
      <c r="L84" s="264"/>
      <c r="M84" s="266">
        <v>17</v>
      </c>
      <c r="AC84" s="255">
        <v>2</v>
      </c>
      <c r="AD84" s="245" t="s">
        <v>681</v>
      </c>
      <c r="AE84" s="282">
        <v>2</v>
      </c>
      <c r="AF84" s="282" t="s">
        <v>682</v>
      </c>
      <c r="AG84" s="283"/>
      <c r="AH84" s="283"/>
      <c r="AI84" s="282">
        <v>2</v>
      </c>
      <c r="AJ84" s="283" t="s">
        <v>683</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684</v>
      </c>
      <c r="AE85" s="282">
        <v>3</v>
      </c>
      <c r="AF85" s="282" t="s">
        <v>685</v>
      </c>
      <c r="AG85" s="283"/>
      <c r="AH85" s="283"/>
      <c r="AI85" s="282">
        <v>3</v>
      </c>
      <c r="AJ85" s="283" t="s">
        <v>686</v>
      </c>
      <c r="AO85" s="284"/>
      <c r="AP85" s="284"/>
      <c r="AQ85" s="284"/>
      <c r="AR85" s="284"/>
      <c r="AS85" s="284"/>
      <c r="AT85" s="284"/>
      <c r="AU85" s="284"/>
      <c r="AV85" s="284"/>
      <c r="AW85" s="284"/>
      <c r="AX85" s="284"/>
    </row>
    <row r="86" spans="1:50" ht="12" customHeight="1">
      <c r="L86" s="264"/>
      <c r="M86" s="266">
        <v>19</v>
      </c>
      <c r="Z86" s="285"/>
      <c r="AA86" s="286"/>
      <c r="AC86" s="255">
        <v>4</v>
      </c>
      <c r="AD86" s="245" t="s">
        <v>687</v>
      </c>
      <c r="AE86" s="282">
        <v>4</v>
      </c>
      <c r="AF86" s="282" t="s">
        <v>688</v>
      </c>
      <c r="AG86" s="283"/>
      <c r="AH86" s="283"/>
      <c r="AI86" s="282">
        <v>4</v>
      </c>
      <c r="AJ86" s="283" t="s">
        <v>689</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690</v>
      </c>
      <c r="AE87" s="282">
        <v>5</v>
      </c>
      <c r="AF87" s="282" t="s">
        <v>688</v>
      </c>
      <c r="AG87" s="283"/>
      <c r="AH87" s="283"/>
      <c r="AI87" s="282">
        <v>5</v>
      </c>
      <c r="AJ87" s="283" t="s">
        <v>665</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691</v>
      </c>
      <c r="AE88" s="282">
        <v>6</v>
      </c>
      <c r="AF88" s="282" t="s">
        <v>688</v>
      </c>
      <c r="AG88" s="282">
        <f>DAY(B7)</f>
        <v>0</v>
      </c>
      <c r="AH88" s="283"/>
      <c r="AI88" s="282">
        <v>6</v>
      </c>
      <c r="AJ88" s="283" t="s">
        <v>692</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693</v>
      </c>
      <c r="AE89" s="282">
        <v>7</v>
      </c>
      <c r="AF89" s="282" t="s">
        <v>688</v>
      </c>
      <c r="AG89" s="282">
        <f>MONTH(B7)</f>
        <v>1</v>
      </c>
      <c r="AH89" s="283"/>
      <c r="AI89" s="282">
        <v>7</v>
      </c>
      <c r="AJ89" s="283" t="s">
        <v>694</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695</v>
      </c>
      <c r="AE90" s="282">
        <v>8</v>
      </c>
      <c r="AF90" s="282" t="s">
        <v>688</v>
      </c>
      <c r="AG90" s="282" t="str">
        <f>LOOKUP(AG89,AI83:AI94,AJ83:AJ94)</f>
        <v>January</v>
      </c>
      <c r="AH90" s="283"/>
      <c r="AI90" s="282">
        <v>8</v>
      </c>
      <c r="AJ90" s="283" t="s">
        <v>696</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697</v>
      </c>
      <c r="AE91" s="282">
        <v>9</v>
      </c>
      <c r="AF91" s="282" t="s">
        <v>688</v>
      </c>
      <c r="AG91" s="282">
        <f>YEAR(B7)</f>
        <v>1900</v>
      </c>
      <c r="AH91" s="283"/>
      <c r="AI91" s="282">
        <v>9</v>
      </c>
      <c r="AJ91" s="283" t="s">
        <v>698</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699</v>
      </c>
      <c r="AE92" s="282">
        <v>10</v>
      </c>
      <c r="AF92" s="282" t="s">
        <v>688</v>
      </c>
      <c r="AG92" s="283"/>
      <c r="AH92" s="283"/>
      <c r="AI92" s="282">
        <v>10</v>
      </c>
      <c r="AJ92" s="283" t="s">
        <v>700</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701</v>
      </c>
      <c r="AE93" s="282">
        <v>11</v>
      </c>
      <c r="AF93" s="282" t="s">
        <v>688</v>
      </c>
      <c r="AG93" s="283"/>
      <c r="AH93" s="283"/>
      <c r="AI93" s="282">
        <v>11</v>
      </c>
      <c r="AJ93" s="283" t="s">
        <v>702</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703</v>
      </c>
      <c r="AE94" s="282">
        <v>12</v>
      </c>
      <c r="AF94" s="282" t="s">
        <v>688</v>
      </c>
      <c r="AG94" s="283"/>
      <c r="AH94" s="283"/>
      <c r="AI94" s="282">
        <v>12</v>
      </c>
      <c r="AJ94" s="283" t="s">
        <v>704</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705</v>
      </c>
      <c r="AE95" s="282">
        <v>13</v>
      </c>
      <c r="AF95" s="282" t="s">
        <v>688</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706</v>
      </c>
      <c r="AE96" s="282">
        <v>14</v>
      </c>
      <c r="AF96" s="282" t="s">
        <v>688</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707</v>
      </c>
      <c r="AE97" s="282">
        <v>15</v>
      </c>
      <c r="AF97" s="282" t="s">
        <v>688</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708</v>
      </c>
      <c r="AE98" s="282">
        <v>16</v>
      </c>
      <c r="AF98" s="282" t="s">
        <v>688</v>
      </c>
      <c r="AG98" s="283"/>
      <c r="AH98" s="283"/>
      <c r="AI98" s="283"/>
      <c r="AJ98" s="283"/>
      <c r="AO98" s="284"/>
      <c r="AP98" s="284"/>
      <c r="AQ98" s="284"/>
      <c r="AR98" s="284"/>
      <c r="AS98" s="284"/>
      <c r="AT98" s="284"/>
      <c r="AU98" s="284"/>
      <c r="AV98" s="284"/>
      <c r="AW98" s="284"/>
      <c r="AX98" s="284"/>
    </row>
    <row r="99" spans="1:50" ht="74.25" customHeight="1">
      <c r="X99" s="257"/>
      <c r="Y99" s="257"/>
      <c r="Z99" s="263" t="s">
        <v>709</v>
      </c>
      <c r="AC99" s="255">
        <v>17</v>
      </c>
      <c r="AD99" s="245" t="s">
        <v>710</v>
      </c>
      <c r="AE99" s="282">
        <v>17</v>
      </c>
      <c r="AF99" s="282" t="s">
        <v>688</v>
      </c>
      <c r="AG99" s="283"/>
      <c r="AH99" s="283"/>
      <c r="AI99" s="283"/>
      <c r="AJ99" s="283"/>
      <c r="AO99" s="284"/>
      <c r="AP99" s="284"/>
      <c r="AQ99" s="284"/>
      <c r="AR99" s="284"/>
      <c r="AS99" s="284"/>
      <c r="AT99" s="284"/>
      <c r="AU99" s="284"/>
      <c r="AV99" s="284"/>
      <c r="AW99" s="284"/>
      <c r="AX99" s="284"/>
    </row>
    <row r="100" spans="1:50" ht="18.75" customHeight="1">
      <c r="Z100" s="285"/>
      <c r="AA100" s="286" t="s">
        <v>711</v>
      </c>
      <c r="AC100" s="255">
        <v>18</v>
      </c>
      <c r="AD100" s="245" t="s">
        <v>712</v>
      </c>
      <c r="AE100" s="282">
        <v>18</v>
      </c>
      <c r="AF100" s="282" t="s">
        <v>688</v>
      </c>
      <c r="AG100" s="283"/>
      <c r="AH100" s="283"/>
      <c r="AI100" s="283"/>
      <c r="AJ100" s="283"/>
      <c r="AO100" s="284"/>
      <c r="AP100" s="284"/>
      <c r="AQ100" s="284"/>
      <c r="AR100" s="284"/>
      <c r="AS100" s="284"/>
      <c r="AT100" s="284"/>
      <c r="AU100" s="284"/>
      <c r="AV100" s="284"/>
      <c r="AW100" s="284"/>
      <c r="AX100" s="284"/>
    </row>
    <row r="101" spans="1:50" ht="84.75" customHeight="1">
      <c r="Z101" s="285"/>
      <c r="AA101" s="286" t="s">
        <v>713</v>
      </c>
      <c r="AC101" s="255">
        <v>19</v>
      </c>
      <c r="AD101" s="245" t="s">
        <v>714</v>
      </c>
      <c r="AE101" s="282">
        <v>19</v>
      </c>
      <c r="AF101" s="282" t="s">
        <v>688</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715</v>
      </c>
      <c r="AB102" s="255" t="str">
        <f>IF(ISERROR(LOOKUP(#REF!,AC83:AC102,AD83:AD102)), "Zero", LOOKUP(#REF!,AC83:AC102,AD83:AD102))</f>
        <v>Zero</v>
      </c>
      <c r="AC102" s="255">
        <v>20</v>
      </c>
      <c r="AD102" s="245" t="s">
        <v>716</v>
      </c>
      <c r="AE102" s="282">
        <v>20</v>
      </c>
      <c r="AF102" s="282" t="s">
        <v>688</v>
      </c>
      <c r="AG102" s="283"/>
      <c r="AH102" s="283"/>
      <c r="AI102" s="283"/>
      <c r="AJ102" s="283"/>
      <c r="AO102" s="284"/>
      <c r="AP102" s="284"/>
      <c r="AQ102" s="284"/>
      <c r="AR102" s="284"/>
      <c r="AS102" s="284"/>
      <c r="AT102" s="284"/>
      <c r="AU102" s="284"/>
      <c r="AV102" s="284"/>
      <c r="AW102" s="284"/>
      <c r="AX102" s="284"/>
    </row>
    <row r="103" spans="1:50" ht="62.25" customHeight="1">
      <c r="Z103" s="285"/>
      <c r="AA103" s="286" t="s">
        <v>717</v>
      </c>
      <c r="AB103" s="255" t="e">
        <f>IF(#REF! &gt; 9, "("&amp;#REF!&amp;")", "(0"&amp;#REF!&amp;")")</f>
        <v>#REF!</v>
      </c>
      <c r="AE103" s="282">
        <v>21</v>
      </c>
      <c r="AF103" s="282" t="s">
        <v>679</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688</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718</v>
      </c>
      <c r="AE137" s="282">
        <v>23</v>
      </c>
      <c r="AF137" s="282" t="s">
        <v>688</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719</v>
      </c>
      <c r="AE138" s="282">
        <v>24</v>
      </c>
      <c r="AF138" s="282" t="s">
        <v>688</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688</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688</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688</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688</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688</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688</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679</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Shilpa P K {शिल्पा पी.के.}</cp:lastModifiedBy>
  <cp:revision/>
  <dcterms:created xsi:type="dcterms:W3CDTF">2010-09-27T08:09:01Z</dcterms:created>
  <dcterms:modified xsi:type="dcterms:W3CDTF">2025-03-08T09:21:29Z</dcterms:modified>
  <cp:category/>
  <cp:contentStatus/>
</cp:coreProperties>
</file>